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0" yWindow="150" windowWidth="14040" windowHeight="12180"/>
  </bookViews>
  <sheets>
    <sheet name="Логистика" sheetId="1" r:id="rId1"/>
    <sheet name="Условия поставки" sheetId="2" r:id="rId2"/>
  </sheets>
  <definedNames>
    <definedName name="_xlnm._FilterDatabase" localSheetId="0" hidden="1">Логистика!$A$4:$X$121</definedName>
    <definedName name="_xlnm.Print_Area" localSheetId="0">Логистика!$A$1:$S$120</definedName>
  </definedNames>
  <calcPr calcId="145621"/>
</workbook>
</file>

<file path=xl/calcChain.xml><?xml version="1.0" encoding="utf-8"?>
<calcChain xmlns="http://schemas.openxmlformats.org/spreadsheetml/2006/main">
  <c r="S6" i="1" l="1"/>
  <c r="S7" i="1"/>
  <c r="S8" i="1"/>
  <c r="S9" i="1"/>
  <c r="S104" i="1"/>
  <c r="S101" i="1"/>
  <c r="S118" i="1" l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3" i="1"/>
  <c r="S102" i="1"/>
  <c r="S100" i="1"/>
  <c r="S99" i="1"/>
  <c r="S98" i="1"/>
  <c r="S68" i="1" l="1"/>
  <c r="S94" i="1" l="1"/>
  <c r="S33" i="1"/>
  <c r="S89" i="1" l="1"/>
  <c r="S90" i="1"/>
  <c r="S97" i="1" l="1"/>
  <c r="S96" i="1"/>
  <c r="S95" i="1"/>
  <c r="S93" i="1"/>
  <c r="S92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5" i="1"/>
  <c r="S91" i="1" l="1"/>
  <c r="S119" i="1" s="1"/>
</calcChain>
</file>

<file path=xl/sharedStrings.xml><?xml version="1.0" encoding="utf-8"?>
<sst xmlns="http://schemas.openxmlformats.org/spreadsheetml/2006/main" count="621" uniqueCount="207">
  <si>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</si>
  <si>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</si>
  <si>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</si>
  <si>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</si>
  <si>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</si>
  <si>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</si>
  <si>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</si>
  <si>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</si>
  <si>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</si>
  <si>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</si>
  <si>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</si>
  <si>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</si>
  <si>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</si>
  <si>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</si>
  <si>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</si>
  <si>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</si>
  <si>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</si>
  <si>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</si>
  <si>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</si>
  <si>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</si>
  <si>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</si>
  <si>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</si>
  <si>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</si>
  <si>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</si>
  <si>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204C</t>
  </si>
  <si>
    <t xml:space="preserve">Провод неизол.и изол.         </t>
  </si>
  <si>
    <t>3р</t>
  </si>
  <si>
    <t>Провод АС 35/6,2</t>
  </si>
  <si>
    <t>Провод АС 50/8</t>
  </si>
  <si>
    <t>Провод АС 70/11</t>
  </si>
  <si>
    <t>3э</t>
  </si>
  <si>
    <t>Провод ПуГВ 2,5</t>
  </si>
  <si>
    <t>г. Воронеж, ул 9 Января, 205</t>
  </si>
  <si>
    <t>г. Белгород. 5-й Заводской пер. д.17</t>
  </si>
  <si>
    <t>г. Брянск, пр-т Московский, 43 (Центральный склад)</t>
  </si>
  <si>
    <t>204С</t>
  </si>
  <si>
    <t>Провод А35</t>
  </si>
  <si>
    <t>Провод А50</t>
  </si>
  <si>
    <t>Провод А70</t>
  </si>
  <si>
    <t>Провод А25</t>
  </si>
  <si>
    <t>Провод ПуГВ 0,75</t>
  </si>
  <si>
    <t>Провод АПВ35</t>
  </si>
  <si>
    <t>м</t>
  </si>
  <si>
    <t>Провод АС 150/24</t>
  </si>
  <si>
    <t>Провод ПВС 2х1,5</t>
  </si>
  <si>
    <t>Курская обл Курский р-н пос. Ворошнево. Центральные склады филиала Курскэнерго</t>
  </si>
  <si>
    <t>Провод АС 120/27</t>
  </si>
  <si>
    <t>Липецкая область, с.Подгорное, ПС "Правобережная"</t>
  </si>
  <si>
    <t>Кабель связи ТППэп  20х2х0,5</t>
  </si>
  <si>
    <t>Провод А16</t>
  </si>
  <si>
    <t>кг</t>
  </si>
  <si>
    <t>Кабель телефонный ШТЛП-4</t>
  </si>
  <si>
    <t>Провод П-274 2х0,5</t>
  </si>
  <si>
    <t>Кабель радиочастотный РК 75-7-12</t>
  </si>
  <si>
    <t>Кабель радиочастотный РК 75-9-12</t>
  </si>
  <si>
    <t>Шнур ШВВП 2х0,75</t>
  </si>
  <si>
    <t>Провод ПКСВ 2х0,5</t>
  </si>
  <si>
    <t>Кабель радиочастотный РК 75-7-11</t>
  </si>
  <si>
    <t>Кабель радиочастотный РК 75-4-12</t>
  </si>
  <si>
    <t>Кабель связи ТППэп  30х2х0,5</t>
  </si>
  <si>
    <t>Кабель связи ЗКПБ 1Х4Х1,2</t>
  </si>
  <si>
    <t>Кабель телефонный ПРППМ 2Х0,9</t>
  </si>
  <si>
    <t>Кабель связи ТСВ 10х2х0,5</t>
  </si>
  <si>
    <t>Кабель связи ТСВ 30х2х0,5</t>
  </si>
  <si>
    <t>Кабель связи ТСВ 20х2х0,5</t>
  </si>
  <si>
    <t>Кабель связи ТСВ 103х2х0,5</t>
  </si>
  <si>
    <t>Кабель связи ТППэп  50х2х0,5</t>
  </si>
  <si>
    <t>Кабель связи ТППэп 100х2х0,5</t>
  </si>
  <si>
    <t>Кабель связи ТЗПАШП 7х4х1,2</t>
  </si>
  <si>
    <t>Кабель связи ТППэп  10х2х0,5</t>
  </si>
  <si>
    <t>Кабель связи КСПП 1х4х1,2</t>
  </si>
  <si>
    <t>Провод А120</t>
  </si>
  <si>
    <t>Провод АС 25/4,2</t>
  </si>
  <si>
    <t>Провод АС 120/19</t>
  </si>
  <si>
    <t>Провод АС 150/19</t>
  </si>
  <si>
    <t>Провод АПВ16</t>
  </si>
  <si>
    <t>Провод АПВ25</t>
  </si>
  <si>
    <t>Провод АПВ50</t>
  </si>
  <si>
    <t>Провод АПВ70</t>
  </si>
  <si>
    <t>Провод ПВС 2х2,5</t>
  </si>
  <si>
    <t>Провод ПВС 3х1,5</t>
  </si>
  <si>
    <t>Провод ПВС 3х2,5</t>
  </si>
  <si>
    <t>Провод ПВС 4х1,5</t>
  </si>
  <si>
    <t>Провод ПВС 4х2,5</t>
  </si>
  <si>
    <t>Кабель связи ТЗПАШп 4х4х1,2</t>
  </si>
  <si>
    <t>Кабель связи КИПЭВ 1х2х0,6</t>
  </si>
  <si>
    <t>Провод ПКСВ 4х0,5</t>
  </si>
  <si>
    <t>Кабель коаксиальный RG-58 C/U</t>
  </si>
  <si>
    <t>Провод МГТФ 0,35</t>
  </si>
  <si>
    <t>Кабель связи ТСВ 50х2х0,5</t>
  </si>
  <si>
    <t>Кабель коаксиальный RG-59</t>
  </si>
  <si>
    <t>Провод АС 95/16</t>
  </si>
  <si>
    <t>Провод АППВ 2х2,5</t>
  </si>
  <si>
    <t>Провод АПВ2,5</t>
  </si>
  <si>
    <t>г. Смоленск, Центральный склад, ул.Индустриальная, 5.</t>
  </si>
  <si>
    <t>Провод ПВС 4х4</t>
  </si>
  <si>
    <t>Провод ПЭТВ-2 2</t>
  </si>
  <si>
    <t>Провод ПУНП 2х2,5</t>
  </si>
  <si>
    <t>Провод ПУНП 3х2,5</t>
  </si>
  <si>
    <t>Провод ПЭТВ-2 1,18</t>
  </si>
  <si>
    <t>Провод ПЭТВ-2 1,06</t>
  </si>
  <si>
    <t>Провод ПЭТВ-2 0,95</t>
  </si>
  <si>
    <t>Провод ПЭТВ-2 1,2</t>
  </si>
  <si>
    <t>Провод ПЭТВ-2 0,63</t>
  </si>
  <si>
    <t>Провод ПЭТВ-2 1,5</t>
  </si>
  <si>
    <t>Провод ПЭТВ-2 2,5</t>
  </si>
  <si>
    <t>Провод ПУНП 3х4</t>
  </si>
  <si>
    <t>г. Тамбов, ул.Авиационная, д.149</t>
  </si>
  <si>
    <t>г. Тверь, Проспект Калинина 66, ЦС филиала Тверьэнерго</t>
  </si>
  <si>
    <t>Провод АПВ95</t>
  </si>
  <si>
    <t>г.Кострома, ул. Катушечная 157, центральный склад</t>
  </si>
  <si>
    <t>Провод ПВС 4х6</t>
  </si>
  <si>
    <t>Провод АПВ4</t>
  </si>
  <si>
    <t>Провод ПВС 2х4</t>
  </si>
  <si>
    <t>Центр склад г. Орел, ул. Высоковольтная 9</t>
  </si>
  <si>
    <t>Провод АПВ10</t>
  </si>
  <si>
    <t>204C22</t>
  </si>
  <si>
    <t>204C23</t>
  </si>
  <si>
    <t>204C19</t>
  </si>
  <si>
    <t>204C24</t>
  </si>
  <si>
    <t>204C25</t>
  </si>
  <si>
    <t>204C20</t>
  </si>
  <si>
    <t>204C26</t>
  </si>
  <si>
    <t>204C27</t>
  </si>
  <si>
    <t>204C28</t>
  </si>
  <si>
    <t>204C29</t>
  </si>
  <si>
    <t>204C7</t>
  </si>
  <si>
    <t>204C8</t>
  </si>
  <si>
    <t>204C9</t>
  </si>
  <si>
    <t>204C10</t>
  </si>
  <si>
    <t>204C2</t>
  </si>
  <si>
    <t>204C3</t>
  </si>
  <si>
    <t>204C4</t>
  </si>
  <si>
    <t>204C5</t>
  </si>
  <si>
    <t>204C6</t>
  </si>
  <si>
    <t>204C45</t>
  </si>
  <si>
    <t>204C46</t>
  </si>
  <si>
    <t>204C47</t>
  </si>
  <si>
    <t>204C49</t>
  </si>
  <si>
    <t>204C50</t>
  </si>
  <si>
    <t>204C51</t>
  </si>
  <si>
    <t>204C52</t>
  </si>
  <si>
    <t>204C70</t>
  </si>
  <si>
    <t>204C71</t>
  </si>
  <si>
    <t>204C74</t>
  </si>
  <si>
    <t>204C75</t>
  </si>
  <si>
    <t>204C76</t>
  </si>
  <si>
    <t>204C77</t>
  </si>
  <si>
    <t>204C78</t>
  </si>
  <si>
    <t>204C79</t>
  </si>
  <si>
    <t>204C80</t>
  </si>
  <si>
    <t>204C85</t>
  </si>
  <si>
    <t>204C86</t>
  </si>
  <si>
    <t>204C88</t>
  </si>
  <si>
    <t>204C89</t>
  </si>
  <si>
    <t>204C90</t>
  </si>
  <si>
    <t>204C91</t>
  </si>
  <si>
    <t>204C92</t>
  </si>
  <si>
    <t>204C97</t>
  </si>
  <si>
    <t>204C93</t>
  </si>
  <si>
    <t>204C94</t>
  </si>
  <si>
    <t>204C95</t>
  </si>
  <si>
    <t>204C96</t>
  </si>
  <si>
    <t>204C98</t>
  </si>
  <si>
    <t>204C99</t>
  </si>
  <si>
    <t>204C68</t>
  </si>
  <si>
    <t>204C63</t>
  </si>
  <si>
    <t>204C64</t>
  </si>
  <si>
    <t>204C65</t>
  </si>
  <si>
    <t>204C66</t>
  </si>
  <si>
    <t>204C67</t>
  </si>
  <si>
    <t>204C108</t>
  </si>
  <si>
    <t>204C116</t>
  </si>
  <si>
    <t>204C117</t>
  </si>
  <si>
    <t>204C119</t>
  </si>
  <si>
    <t>204C120</t>
  </si>
  <si>
    <t>204C121</t>
  </si>
  <si>
    <t>204C122</t>
  </si>
  <si>
    <t>204C125</t>
  </si>
  <si>
    <t>204C126</t>
  </si>
  <si>
    <t>204C127</t>
  </si>
  <si>
    <t>204C130</t>
  </si>
  <si>
    <t>204C131</t>
  </si>
  <si>
    <t>204C136</t>
  </si>
  <si>
    <t>204C138</t>
  </si>
  <si>
    <t>204C133</t>
  </si>
  <si>
    <t>204C134</t>
  </si>
  <si>
    <t>204C140</t>
  </si>
  <si>
    <t>204C139</t>
  </si>
  <si>
    <t>204C142</t>
  </si>
  <si>
    <t>201C143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</si>
  <si>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</si>
  <si>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ПуГВ 1х1,5</t>
  </si>
  <si>
    <t>ПуГВ 1х16</t>
  </si>
  <si>
    <t>ПуГВ 1х0,50</t>
  </si>
  <si>
    <t>ПуГВ 1х1,0</t>
  </si>
  <si>
    <t>ПуВ 1х1,0</t>
  </si>
  <si>
    <t>ПуВ 1х1,5</t>
  </si>
  <si>
    <t>ПуВ 1х2,5</t>
  </si>
  <si>
    <t>ПуВ 1х6</t>
  </si>
  <si>
    <t>ПуВ 1х16</t>
  </si>
  <si>
    <t>ПуВ 1х25</t>
  </si>
  <si>
    <t>ПуВ 1х4</t>
  </si>
  <si>
    <t>ПуГВ 1х6</t>
  </si>
  <si>
    <t>ПуГВ 1х4</t>
  </si>
  <si>
    <t>авто/жд</t>
  </si>
  <si>
    <t xml:space="preserve">в течение 30 календарных дней с момента заключения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</si>
</sst>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4" fillId="0" borderId="0" xfId="0" applyFont="1"/>
    <xf numFmtId="4" fontId="1" fillId="0" borderId="2" xfId="0" applyNumberFormat="1" applyFont="1" applyFill="1" applyBorder="1" applyAlignment="1"/>
    <xf numFmtId="0" fontId="0" fillId="0" borderId="0" xfId="0" applyNumberFormat="1" applyBorder="1"/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/>
    <xf numFmtId="0" fontId="0" fillId="0" borderId="3" xfId="0" applyBorder="1" applyAlignment="1"/>
    <xf numFmtId="4" fontId="3" fillId="0" borderId="2" xfId="0" applyNumberFormat="1" applyFont="1" applyFill="1" applyBorder="1" applyAlignment="1">
      <alignment vertical="center" wrapText="1"/>
    </xf>
    <xf numFmtId="4" fontId="0" fillId="0" borderId="0" xfId="0" applyNumberFormat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/>
    <xf numFmtId="0" fontId="3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4" fontId="4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2"/>
  <sheetViews>
    <sheetView tabSelected="1" zoomScale="80" zoomScaleNormal="80" workbookViewId="0">
      <pane ySplit="3" topLeftCell="A79" activePane="bottomLeft" state="frozen"/>
      <selection pane="bottomLeft" activeCell="F106" sqref="F106"/>
    </sheetView>
  </sheetViews>
  <sheetFormatPr defaultColWidth="7.5703125" defaultRowHeight="15" x14ac:dyDescent="0.25"/>
  <cols>
    <col min="1" max="1" width="7.7109375" style="11" bestFit="1" customWidth="1"/>
    <col min="2" max="2" width="15" bestFit="1" customWidth="1"/>
    <col min="3" max="3" width="37.28515625" bestFit="1" customWidth="1"/>
    <col min="4" max="4" width="9.28515625" style="11" customWidth="1"/>
    <col min="5" max="5" width="9.85546875" style="11" customWidth="1"/>
    <col min="6" max="6" width="14.42578125" customWidth="1"/>
    <col min="7" max="7" width="7.7109375" bestFit="1" customWidth="1"/>
    <col min="8" max="8" width="15.28515625" customWidth="1"/>
    <col min="9" max="9" width="16.42578125" style="2" customWidth="1"/>
    <col min="10" max="12" width="12.28515625" style="2" customWidth="1"/>
    <col min="13" max="13" width="12.28515625" customWidth="1"/>
    <col min="14" max="18" width="12.28515625" style="2" customWidth="1"/>
    <col min="19" max="19" width="12.28515625" style="17" bestFit="1" customWidth="1"/>
    <col min="20" max="20" width="22.5703125" style="19" customWidth="1"/>
    <col min="21" max="21" width="4.85546875" style="5" customWidth="1"/>
    <col min="22" max="22" width="24" style="5" customWidth="1"/>
    <col min="23" max="24" width="7.5703125" style="5"/>
  </cols>
  <sheetData>
    <row r="1" spans="1:24" s="2" customFormat="1" x14ac:dyDescent="0.25">
      <c r="A1" s="11"/>
      <c r="B1" s="2" t="s">
        <v>24</v>
      </c>
      <c r="C1" s="11" t="s">
        <v>25</v>
      </c>
      <c r="D1" s="11"/>
      <c r="E1" s="11"/>
      <c r="S1" s="17"/>
      <c r="T1" s="19"/>
      <c r="U1" s="5"/>
      <c r="V1" s="5"/>
      <c r="W1" s="5"/>
      <c r="X1" s="5"/>
    </row>
    <row r="2" spans="1:24" s="2" customFormat="1" x14ac:dyDescent="0.25">
      <c r="A2" s="11"/>
      <c r="D2" s="11"/>
      <c r="E2" s="11"/>
      <c r="S2" s="17"/>
      <c r="T2" s="19"/>
      <c r="U2" s="5"/>
      <c r="V2" s="5"/>
      <c r="W2" s="5"/>
      <c r="X2" s="5"/>
    </row>
    <row r="3" spans="1:24" s="2" customFormat="1" x14ac:dyDescent="0.25">
      <c r="A3" s="11"/>
      <c r="D3" s="11"/>
      <c r="E3" s="11"/>
      <c r="H3" s="28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19"/>
      <c r="U3" s="5"/>
      <c r="V3" s="5"/>
      <c r="W3" s="5"/>
      <c r="X3" s="5"/>
    </row>
    <row r="4" spans="1:24" ht="43.5" customHeight="1" x14ac:dyDescent="0.25">
      <c r="A4" s="14" t="s">
        <v>20</v>
      </c>
      <c r="B4" s="3" t="s">
        <v>0</v>
      </c>
      <c r="C4" s="3" t="s">
        <v>1</v>
      </c>
      <c r="D4" s="12" t="s">
        <v>22</v>
      </c>
      <c r="E4" s="12" t="s">
        <v>23</v>
      </c>
      <c r="F4" s="1" t="s">
        <v>3</v>
      </c>
      <c r="G4" s="3" t="s">
        <v>2</v>
      </c>
      <c r="H4" s="9" t="s">
        <v>18</v>
      </c>
      <c r="I4" s="9" t="s">
        <v>18</v>
      </c>
      <c r="J4" s="9" t="s">
        <v>18</v>
      </c>
      <c r="K4" s="9" t="s">
        <v>18</v>
      </c>
      <c r="L4" s="9" t="s">
        <v>18</v>
      </c>
      <c r="M4" s="9" t="s">
        <v>18</v>
      </c>
      <c r="N4" s="9" t="s">
        <v>18</v>
      </c>
      <c r="O4" s="9" t="s">
        <v>18</v>
      </c>
      <c r="P4" s="9" t="s">
        <v>18</v>
      </c>
      <c r="Q4" s="9" t="s">
        <v>18</v>
      </c>
      <c r="R4" s="9" t="s">
        <v>18</v>
      </c>
      <c r="S4" s="9" t="s">
        <v>18</v>
      </c>
      <c r="T4" s="20"/>
      <c r="U4" s="6"/>
    </row>
    <row r="5" spans="1:24" s="27" customFormat="1" ht="15" customHeight="1" x14ac:dyDescent="0.25">
      <c r="A5" s="25">
        <v>1</v>
      </c>
      <c r="B5" s="13">
        <v>2268281</v>
      </c>
      <c r="C5" s="4" t="s">
        <v>87</v>
      </c>
      <c r="D5" s="4" t="s">
        <v>26</v>
      </c>
      <c r="E5" s="4" t="s">
        <v>24</v>
      </c>
      <c r="F5" s="29" t="s">
        <v>142</v>
      </c>
      <c r="G5" s="13" t="s">
        <v>42</v>
      </c>
      <c r="H5" s="30"/>
      <c r="I5" s="30"/>
      <c r="J5" s="30"/>
      <c r="K5" s="30"/>
      <c r="L5" s="30"/>
      <c r="M5" s="30"/>
      <c r="N5" s="30"/>
      <c r="O5" s="30">
        <v>182</v>
      </c>
      <c r="P5" s="30"/>
      <c r="Q5" s="30"/>
      <c r="R5" s="30"/>
      <c r="S5" s="18">
        <f t="shared" ref="S5:S36" si="0">R5+Q5+P5+O5+N5+M5+L5+K5+J5+I5+H5</f>
        <v>182</v>
      </c>
      <c r="T5" s="21"/>
      <c r="U5" s="7"/>
      <c r="V5" s="26"/>
      <c r="W5" s="26"/>
      <c r="X5" s="26"/>
    </row>
    <row r="6" spans="1:24" s="27" customFormat="1" ht="15" customHeight="1" x14ac:dyDescent="0.25">
      <c r="A6" s="25">
        <v>2</v>
      </c>
      <c r="B6" s="13">
        <v>2295202</v>
      </c>
      <c r="C6" s="4" t="s">
        <v>90</v>
      </c>
      <c r="D6" s="4" t="s">
        <v>26</v>
      </c>
      <c r="E6" s="4" t="s">
        <v>24</v>
      </c>
      <c r="F6" s="29" t="s">
        <v>143</v>
      </c>
      <c r="G6" s="13" t="s">
        <v>42</v>
      </c>
      <c r="H6" s="30"/>
      <c r="I6" s="30"/>
      <c r="J6" s="30"/>
      <c r="K6" s="30"/>
      <c r="L6" s="30"/>
      <c r="M6" s="30"/>
      <c r="N6" s="30"/>
      <c r="O6" s="30">
        <v>182</v>
      </c>
      <c r="P6" s="30"/>
      <c r="Q6" s="30"/>
      <c r="R6" s="30"/>
      <c r="S6" s="18">
        <f t="shared" si="0"/>
        <v>182</v>
      </c>
      <c r="T6" s="21"/>
      <c r="U6" s="7"/>
      <c r="V6" s="26"/>
      <c r="W6" s="26"/>
      <c r="X6" s="26"/>
    </row>
    <row r="7" spans="1:24" s="27" customFormat="1" ht="15" customHeight="1" x14ac:dyDescent="0.25">
      <c r="A7" s="25">
        <v>3</v>
      </c>
      <c r="B7" s="13">
        <v>2042816</v>
      </c>
      <c r="C7" s="4" t="s">
        <v>58</v>
      </c>
      <c r="D7" s="4" t="s">
        <v>26</v>
      </c>
      <c r="E7" s="4" t="s">
        <v>24</v>
      </c>
      <c r="F7" s="29" t="s">
        <v>144</v>
      </c>
      <c r="G7" s="13" t="s">
        <v>42</v>
      </c>
      <c r="H7" s="30"/>
      <c r="I7" s="30"/>
      <c r="J7" s="30"/>
      <c r="K7" s="30"/>
      <c r="L7" s="30"/>
      <c r="M7" s="30"/>
      <c r="N7" s="30"/>
      <c r="O7" s="30">
        <v>136</v>
      </c>
      <c r="P7" s="30"/>
      <c r="Q7" s="30"/>
      <c r="R7" s="30"/>
      <c r="S7" s="18">
        <f t="shared" si="0"/>
        <v>136</v>
      </c>
      <c r="T7" s="21"/>
      <c r="U7" s="7"/>
      <c r="V7" s="26"/>
      <c r="W7" s="26"/>
      <c r="X7" s="26"/>
    </row>
    <row r="8" spans="1:24" s="27" customFormat="1" ht="15" customHeight="1" x14ac:dyDescent="0.25">
      <c r="A8" s="25">
        <v>4</v>
      </c>
      <c r="B8" s="13">
        <v>2032723</v>
      </c>
      <c r="C8" s="4" t="s">
        <v>57</v>
      </c>
      <c r="D8" s="4" t="s">
        <v>26</v>
      </c>
      <c r="E8" s="4" t="s">
        <v>24</v>
      </c>
      <c r="F8" s="29" t="s">
        <v>145</v>
      </c>
      <c r="G8" s="13" t="s">
        <v>42</v>
      </c>
      <c r="H8" s="30"/>
      <c r="I8" s="30"/>
      <c r="J8" s="30"/>
      <c r="K8" s="30"/>
      <c r="L8" s="30"/>
      <c r="M8" s="30"/>
      <c r="N8" s="30"/>
      <c r="O8" s="30">
        <v>1091</v>
      </c>
      <c r="P8" s="30"/>
      <c r="Q8" s="30"/>
      <c r="R8" s="30"/>
      <c r="S8" s="18">
        <f t="shared" si="0"/>
        <v>1091</v>
      </c>
      <c r="T8" s="21"/>
      <c r="U8" s="7"/>
      <c r="V8" s="26"/>
      <c r="W8" s="26"/>
      <c r="X8" s="26"/>
    </row>
    <row r="9" spans="1:24" s="27" customFormat="1" ht="15" customHeight="1" x14ac:dyDescent="0.25">
      <c r="A9" s="25">
        <v>5</v>
      </c>
      <c r="B9" s="13">
        <v>2019419</v>
      </c>
      <c r="C9" s="4" t="s">
        <v>53</v>
      </c>
      <c r="D9" s="4" t="s">
        <v>26</v>
      </c>
      <c r="E9" s="4" t="s">
        <v>24</v>
      </c>
      <c r="F9" s="29" t="s">
        <v>146</v>
      </c>
      <c r="G9" s="13" t="s">
        <v>42</v>
      </c>
      <c r="H9" s="30"/>
      <c r="I9" s="30"/>
      <c r="J9" s="30"/>
      <c r="K9" s="30"/>
      <c r="L9" s="30"/>
      <c r="M9" s="30"/>
      <c r="N9" s="30"/>
      <c r="O9" s="30">
        <v>1182</v>
      </c>
      <c r="P9" s="30"/>
      <c r="Q9" s="30"/>
      <c r="R9" s="30"/>
      <c r="S9" s="18">
        <f t="shared" si="0"/>
        <v>1182</v>
      </c>
      <c r="T9" s="21"/>
      <c r="U9" s="7"/>
      <c r="V9" s="26"/>
      <c r="W9" s="26"/>
      <c r="X9" s="26"/>
    </row>
    <row r="10" spans="1:24" s="27" customFormat="1" ht="15" customHeight="1" x14ac:dyDescent="0.25">
      <c r="A10" s="25">
        <v>6</v>
      </c>
      <c r="B10" s="13">
        <v>2020514</v>
      </c>
      <c r="C10" s="4" t="s">
        <v>54</v>
      </c>
      <c r="D10" s="4" t="s">
        <v>26</v>
      </c>
      <c r="E10" s="4" t="s">
        <v>24</v>
      </c>
      <c r="F10" s="29" t="s">
        <v>147</v>
      </c>
      <c r="G10" s="13" t="s">
        <v>42</v>
      </c>
      <c r="H10" s="30"/>
      <c r="I10" s="30"/>
      <c r="J10" s="30"/>
      <c r="K10" s="30"/>
      <c r="L10" s="30"/>
      <c r="M10" s="30"/>
      <c r="N10" s="30"/>
      <c r="O10" s="30">
        <v>545</v>
      </c>
      <c r="P10" s="30"/>
      <c r="Q10" s="30"/>
      <c r="R10" s="30"/>
      <c r="S10" s="18">
        <f t="shared" si="0"/>
        <v>545</v>
      </c>
      <c r="T10" s="21"/>
      <c r="U10" s="7"/>
      <c r="V10" s="26"/>
      <c r="W10" s="26"/>
      <c r="X10" s="26"/>
    </row>
    <row r="11" spans="1:24" s="27" customFormat="1" ht="15" customHeight="1" x14ac:dyDescent="0.25">
      <c r="A11" s="25">
        <v>7</v>
      </c>
      <c r="B11" s="13">
        <v>2057542</v>
      </c>
      <c r="C11" s="4" t="s">
        <v>60</v>
      </c>
      <c r="D11" s="4" t="s">
        <v>26</v>
      </c>
      <c r="E11" s="4" t="s">
        <v>24</v>
      </c>
      <c r="F11" s="29" t="s">
        <v>148</v>
      </c>
      <c r="G11" s="13" t="s">
        <v>42</v>
      </c>
      <c r="H11" s="30"/>
      <c r="I11" s="30"/>
      <c r="J11" s="30"/>
      <c r="K11" s="30"/>
      <c r="L11" s="30"/>
      <c r="M11" s="30"/>
      <c r="N11" s="30"/>
      <c r="O11" s="30">
        <v>273</v>
      </c>
      <c r="P11" s="30"/>
      <c r="Q11" s="30"/>
      <c r="R11" s="30"/>
      <c r="S11" s="18">
        <f t="shared" si="0"/>
        <v>273</v>
      </c>
      <c r="T11" s="21"/>
      <c r="U11" s="7"/>
      <c r="V11" s="26"/>
      <c r="W11" s="26"/>
      <c r="X11" s="26"/>
    </row>
    <row r="12" spans="1:24" s="27" customFormat="1" ht="15" customHeight="1" x14ac:dyDescent="0.25">
      <c r="A12" s="25">
        <v>8</v>
      </c>
      <c r="B12" s="13">
        <v>2258458</v>
      </c>
      <c r="C12" s="4" t="s">
        <v>85</v>
      </c>
      <c r="D12" s="4" t="s">
        <v>26</v>
      </c>
      <c r="E12" s="4" t="s">
        <v>24</v>
      </c>
      <c r="F12" s="29" t="s">
        <v>149</v>
      </c>
      <c r="G12" s="13" t="s">
        <v>42</v>
      </c>
      <c r="H12" s="30"/>
      <c r="I12" s="30"/>
      <c r="J12" s="30"/>
      <c r="K12" s="30"/>
      <c r="L12" s="30"/>
      <c r="M12" s="30"/>
      <c r="N12" s="30"/>
      <c r="O12" s="30">
        <v>832</v>
      </c>
      <c r="P12" s="30"/>
      <c r="Q12" s="30"/>
      <c r="R12" s="30"/>
      <c r="S12" s="18">
        <f t="shared" si="0"/>
        <v>832</v>
      </c>
      <c r="T12" s="21"/>
      <c r="U12" s="7"/>
      <c r="V12" s="26"/>
      <c r="W12" s="26"/>
      <c r="X12" s="26"/>
    </row>
    <row r="13" spans="1:24" s="27" customFormat="1" ht="15" customHeight="1" x14ac:dyDescent="0.25">
      <c r="A13" s="25">
        <v>9</v>
      </c>
      <c r="B13" s="13">
        <v>2072385</v>
      </c>
      <c r="C13" s="4" t="s">
        <v>70</v>
      </c>
      <c r="D13" s="4" t="s">
        <v>26</v>
      </c>
      <c r="E13" s="4" t="s">
        <v>24</v>
      </c>
      <c r="F13" s="29" t="s">
        <v>150</v>
      </c>
      <c r="G13" s="13" t="s">
        <v>42</v>
      </c>
      <c r="H13" s="30"/>
      <c r="I13" s="30"/>
      <c r="J13" s="30"/>
      <c r="K13" s="30"/>
      <c r="L13" s="30"/>
      <c r="M13" s="30"/>
      <c r="N13" s="30"/>
      <c r="O13" s="30">
        <v>91</v>
      </c>
      <c r="P13" s="30"/>
      <c r="Q13" s="30"/>
      <c r="R13" s="30"/>
      <c r="S13" s="18">
        <f t="shared" si="0"/>
        <v>91</v>
      </c>
      <c r="T13" s="21"/>
      <c r="U13" s="7"/>
      <c r="V13" s="26"/>
      <c r="W13" s="26"/>
      <c r="X13" s="26"/>
    </row>
    <row r="14" spans="1:24" s="27" customFormat="1" ht="15" customHeight="1" x14ac:dyDescent="0.25">
      <c r="A14" s="25">
        <v>10</v>
      </c>
      <c r="B14" s="13">
        <v>2215921</v>
      </c>
      <c r="C14" s="4" t="s">
        <v>84</v>
      </c>
      <c r="D14" s="4" t="s">
        <v>26</v>
      </c>
      <c r="E14" s="4" t="s">
        <v>24</v>
      </c>
      <c r="F14" s="29" t="s">
        <v>151</v>
      </c>
      <c r="G14" s="13" t="s">
        <v>42</v>
      </c>
      <c r="H14" s="30"/>
      <c r="I14" s="30"/>
      <c r="J14" s="30"/>
      <c r="K14" s="30"/>
      <c r="L14" s="30"/>
      <c r="M14" s="30"/>
      <c r="N14" s="30"/>
      <c r="O14" s="30">
        <v>273</v>
      </c>
      <c r="P14" s="30"/>
      <c r="Q14" s="30"/>
      <c r="R14" s="30"/>
      <c r="S14" s="18">
        <f t="shared" si="0"/>
        <v>273</v>
      </c>
      <c r="T14" s="21"/>
      <c r="U14" s="7"/>
      <c r="V14" s="26"/>
      <c r="W14" s="26"/>
      <c r="X14" s="26"/>
    </row>
    <row r="15" spans="1:24" s="27" customFormat="1" ht="15" customHeight="1" x14ac:dyDescent="0.25">
      <c r="A15" s="25">
        <v>11</v>
      </c>
      <c r="B15" s="13">
        <v>2062673</v>
      </c>
      <c r="C15" s="4" t="s">
        <v>68</v>
      </c>
      <c r="D15" s="4" t="s">
        <v>26</v>
      </c>
      <c r="E15" s="4" t="s">
        <v>24</v>
      </c>
      <c r="F15" s="29" t="s">
        <v>152</v>
      </c>
      <c r="G15" s="13" t="s">
        <v>42</v>
      </c>
      <c r="H15" s="30"/>
      <c r="I15" s="30"/>
      <c r="J15" s="30"/>
      <c r="K15" s="30"/>
      <c r="L15" s="30"/>
      <c r="M15" s="30"/>
      <c r="N15" s="30"/>
      <c r="O15" s="30">
        <v>227</v>
      </c>
      <c r="P15" s="30"/>
      <c r="Q15" s="30"/>
      <c r="R15" s="30"/>
      <c r="S15" s="18">
        <f t="shared" si="0"/>
        <v>227</v>
      </c>
      <c r="T15" s="21"/>
      <c r="U15" s="7"/>
      <c r="V15" s="26"/>
      <c r="W15" s="26"/>
      <c r="X15" s="26"/>
    </row>
    <row r="16" spans="1:24" s="27" customFormat="1" ht="15" customHeight="1" x14ac:dyDescent="0.25">
      <c r="A16" s="25">
        <v>12</v>
      </c>
      <c r="B16" s="13">
        <v>2063526</v>
      </c>
      <c r="C16" s="4" t="s">
        <v>69</v>
      </c>
      <c r="D16" s="4" t="s">
        <v>26</v>
      </c>
      <c r="E16" s="4" t="s">
        <v>24</v>
      </c>
      <c r="F16" s="29" t="s">
        <v>153</v>
      </c>
      <c r="G16" s="13" t="s">
        <v>42</v>
      </c>
      <c r="H16" s="30"/>
      <c r="I16" s="30"/>
      <c r="J16" s="30"/>
      <c r="K16" s="30"/>
      <c r="L16" s="30"/>
      <c r="M16" s="30"/>
      <c r="N16" s="30"/>
      <c r="O16" s="30">
        <v>227</v>
      </c>
      <c r="P16" s="30"/>
      <c r="Q16" s="30"/>
      <c r="R16" s="30"/>
      <c r="S16" s="18">
        <f t="shared" si="0"/>
        <v>227</v>
      </c>
      <c r="T16" s="21"/>
      <c r="U16" s="7"/>
      <c r="V16" s="26"/>
      <c r="W16" s="26"/>
      <c r="X16" s="26"/>
    </row>
    <row r="17" spans="1:24" s="27" customFormat="1" ht="15" customHeight="1" x14ac:dyDescent="0.25">
      <c r="A17" s="25">
        <v>13</v>
      </c>
      <c r="B17" s="13">
        <v>2009200</v>
      </c>
      <c r="C17" s="4" t="s">
        <v>48</v>
      </c>
      <c r="D17" s="4" t="s">
        <v>26</v>
      </c>
      <c r="E17" s="4" t="s">
        <v>24</v>
      </c>
      <c r="F17" s="29" t="s">
        <v>154</v>
      </c>
      <c r="G17" s="13" t="s">
        <v>42</v>
      </c>
      <c r="H17" s="30"/>
      <c r="I17" s="30"/>
      <c r="J17" s="30"/>
      <c r="K17" s="30"/>
      <c r="L17" s="30"/>
      <c r="M17" s="30"/>
      <c r="N17" s="30"/>
      <c r="O17" s="30">
        <v>864</v>
      </c>
      <c r="P17" s="30"/>
      <c r="Q17" s="30"/>
      <c r="R17" s="30"/>
      <c r="S17" s="18">
        <f t="shared" si="0"/>
        <v>864</v>
      </c>
      <c r="T17" s="21"/>
      <c r="U17" s="7"/>
      <c r="V17" s="26"/>
      <c r="W17" s="26"/>
      <c r="X17" s="26"/>
    </row>
    <row r="18" spans="1:24" s="27" customFormat="1" ht="15" customHeight="1" x14ac:dyDescent="0.25">
      <c r="A18" s="25">
        <v>14</v>
      </c>
      <c r="B18" s="13">
        <v>2045662</v>
      </c>
      <c r="C18" s="4" t="s">
        <v>59</v>
      </c>
      <c r="D18" s="4" t="s">
        <v>26</v>
      </c>
      <c r="E18" s="4" t="s">
        <v>24</v>
      </c>
      <c r="F18" s="29" t="s">
        <v>155</v>
      </c>
      <c r="G18" s="13" t="s">
        <v>42</v>
      </c>
      <c r="H18" s="30"/>
      <c r="I18" s="30"/>
      <c r="J18" s="30"/>
      <c r="K18" s="30"/>
      <c r="L18" s="30"/>
      <c r="M18" s="30"/>
      <c r="N18" s="30"/>
      <c r="O18" s="30">
        <v>591</v>
      </c>
      <c r="P18" s="30"/>
      <c r="Q18" s="30"/>
      <c r="R18" s="30"/>
      <c r="S18" s="18">
        <f t="shared" si="0"/>
        <v>591</v>
      </c>
      <c r="T18" s="21"/>
      <c r="U18" s="7"/>
      <c r="V18" s="26"/>
      <c r="W18" s="26"/>
      <c r="X18" s="26"/>
    </row>
    <row r="19" spans="1:24" s="27" customFormat="1" ht="15" customHeight="1" x14ac:dyDescent="0.25">
      <c r="A19" s="25">
        <v>15</v>
      </c>
      <c r="B19" s="13">
        <v>2062236</v>
      </c>
      <c r="C19" s="4" t="s">
        <v>66</v>
      </c>
      <c r="D19" s="4" t="s">
        <v>26</v>
      </c>
      <c r="E19" s="4" t="s">
        <v>24</v>
      </c>
      <c r="F19" s="29" t="s">
        <v>156</v>
      </c>
      <c r="G19" s="13" t="s">
        <v>42</v>
      </c>
      <c r="H19" s="30"/>
      <c r="I19" s="30"/>
      <c r="J19" s="30"/>
      <c r="K19" s="30"/>
      <c r="L19" s="30"/>
      <c r="M19" s="30"/>
      <c r="N19" s="30"/>
      <c r="O19" s="30">
        <v>773</v>
      </c>
      <c r="P19" s="30"/>
      <c r="Q19" s="30"/>
      <c r="R19" s="30"/>
      <c r="S19" s="18">
        <f t="shared" si="0"/>
        <v>773</v>
      </c>
      <c r="T19" s="21"/>
      <c r="U19" s="7"/>
      <c r="V19" s="26"/>
      <c r="W19" s="26"/>
      <c r="X19" s="26"/>
    </row>
    <row r="20" spans="1:24" s="27" customFormat="1" ht="15" customHeight="1" x14ac:dyDescent="0.25">
      <c r="A20" s="25">
        <v>16</v>
      </c>
      <c r="B20" s="13">
        <v>2062237</v>
      </c>
      <c r="C20" s="4" t="s">
        <v>67</v>
      </c>
      <c r="D20" s="4" t="s">
        <v>26</v>
      </c>
      <c r="E20" s="4" t="s">
        <v>24</v>
      </c>
      <c r="F20" s="29" t="s">
        <v>157</v>
      </c>
      <c r="G20" s="13" t="s">
        <v>42</v>
      </c>
      <c r="H20" s="30"/>
      <c r="I20" s="30"/>
      <c r="J20" s="30"/>
      <c r="K20" s="30"/>
      <c r="L20" s="30"/>
      <c r="M20" s="30"/>
      <c r="N20" s="30"/>
      <c r="O20" s="30">
        <v>318</v>
      </c>
      <c r="P20" s="30"/>
      <c r="Q20" s="30"/>
      <c r="R20" s="30"/>
      <c r="S20" s="18">
        <f t="shared" si="0"/>
        <v>318</v>
      </c>
      <c r="T20" s="21"/>
      <c r="U20" s="7"/>
      <c r="V20" s="26"/>
      <c r="W20" s="26"/>
      <c r="X20" s="26"/>
    </row>
    <row r="21" spans="1:24" s="27" customFormat="1" ht="15" customHeight="1" x14ac:dyDescent="0.25">
      <c r="A21" s="25">
        <v>17</v>
      </c>
      <c r="B21" s="13">
        <v>2062234</v>
      </c>
      <c r="C21" s="4" t="s">
        <v>65</v>
      </c>
      <c r="D21" s="4" t="s">
        <v>26</v>
      </c>
      <c r="E21" s="4" t="s">
        <v>24</v>
      </c>
      <c r="F21" s="29" t="s">
        <v>158</v>
      </c>
      <c r="G21" s="13" t="s">
        <v>42</v>
      </c>
      <c r="H21" s="30"/>
      <c r="I21" s="30"/>
      <c r="J21" s="30"/>
      <c r="K21" s="30"/>
      <c r="L21" s="30"/>
      <c r="M21" s="30"/>
      <c r="N21" s="30"/>
      <c r="O21" s="30">
        <v>364</v>
      </c>
      <c r="P21" s="30"/>
      <c r="Q21" s="30"/>
      <c r="R21" s="30"/>
      <c r="S21" s="18">
        <f t="shared" si="0"/>
        <v>364</v>
      </c>
      <c r="T21" s="21"/>
      <c r="U21" s="7"/>
      <c r="V21" s="26"/>
      <c r="W21" s="26"/>
      <c r="X21" s="26"/>
    </row>
    <row r="22" spans="1:24" s="27" customFormat="1" ht="15" customHeight="1" x14ac:dyDescent="0.25">
      <c r="A22" s="25">
        <v>18</v>
      </c>
      <c r="B22" s="13">
        <v>2062231</v>
      </c>
      <c r="C22" s="4" t="s">
        <v>62</v>
      </c>
      <c r="D22" s="4" t="s">
        <v>26</v>
      </c>
      <c r="E22" s="4" t="s">
        <v>24</v>
      </c>
      <c r="F22" s="29" t="s">
        <v>159</v>
      </c>
      <c r="G22" s="13" t="s">
        <v>42</v>
      </c>
      <c r="H22" s="30"/>
      <c r="I22" s="30"/>
      <c r="J22" s="30"/>
      <c r="K22" s="30"/>
      <c r="L22" s="30"/>
      <c r="M22" s="30"/>
      <c r="N22" s="30"/>
      <c r="O22" s="30">
        <v>273</v>
      </c>
      <c r="P22" s="30"/>
      <c r="Q22" s="30"/>
      <c r="R22" s="30"/>
      <c r="S22" s="18">
        <f t="shared" si="0"/>
        <v>273</v>
      </c>
      <c r="T22" s="21"/>
      <c r="U22" s="7"/>
      <c r="V22" s="26"/>
      <c r="W22" s="26"/>
      <c r="X22" s="26"/>
    </row>
    <row r="23" spans="1:24" s="27" customFormat="1" ht="15" customHeight="1" x14ac:dyDescent="0.25">
      <c r="A23" s="25">
        <v>19</v>
      </c>
      <c r="B23" s="13">
        <v>2062233</v>
      </c>
      <c r="C23" s="4" t="s">
        <v>64</v>
      </c>
      <c r="D23" s="4" t="s">
        <v>26</v>
      </c>
      <c r="E23" s="4" t="s">
        <v>24</v>
      </c>
      <c r="F23" s="29" t="s">
        <v>160</v>
      </c>
      <c r="G23" s="13" t="s">
        <v>42</v>
      </c>
      <c r="H23" s="30"/>
      <c r="I23" s="30"/>
      <c r="J23" s="30"/>
      <c r="K23" s="30"/>
      <c r="L23" s="30"/>
      <c r="M23" s="30"/>
      <c r="N23" s="30"/>
      <c r="O23" s="30">
        <v>727</v>
      </c>
      <c r="P23" s="30"/>
      <c r="Q23" s="30"/>
      <c r="R23" s="30"/>
      <c r="S23" s="18">
        <f t="shared" si="0"/>
        <v>727</v>
      </c>
      <c r="T23" s="21"/>
      <c r="U23" s="7"/>
      <c r="V23" s="26"/>
      <c r="W23" s="26"/>
      <c r="X23" s="26"/>
    </row>
    <row r="24" spans="1:24" s="27" customFormat="1" ht="15" customHeight="1" x14ac:dyDescent="0.25">
      <c r="A24" s="25">
        <v>20</v>
      </c>
      <c r="B24" s="13">
        <v>2062232</v>
      </c>
      <c r="C24" s="4" t="s">
        <v>63</v>
      </c>
      <c r="D24" s="4" t="s">
        <v>26</v>
      </c>
      <c r="E24" s="4" t="s">
        <v>24</v>
      </c>
      <c r="F24" s="29" t="s">
        <v>161</v>
      </c>
      <c r="G24" s="13" t="s">
        <v>42</v>
      </c>
      <c r="H24" s="30"/>
      <c r="I24" s="30"/>
      <c r="J24" s="30"/>
      <c r="K24" s="30"/>
      <c r="L24" s="30"/>
      <c r="M24" s="30"/>
      <c r="N24" s="30"/>
      <c r="O24" s="30">
        <v>364</v>
      </c>
      <c r="P24" s="30"/>
      <c r="Q24" s="30"/>
      <c r="R24" s="30"/>
      <c r="S24" s="18">
        <f t="shared" si="0"/>
        <v>364</v>
      </c>
      <c r="T24" s="21"/>
      <c r="U24" s="7"/>
      <c r="V24" s="26"/>
      <c r="W24" s="26"/>
      <c r="X24" s="26"/>
    </row>
    <row r="25" spans="1:24" s="27" customFormat="1" ht="15" customHeight="1" x14ac:dyDescent="0.25">
      <c r="A25" s="25">
        <v>21</v>
      </c>
      <c r="B25" s="13">
        <v>2268691</v>
      </c>
      <c r="C25" s="4" t="s">
        <v>89</v>
      </c>
      <c r="D25" s="4" t="s">
        <v>26</v>
      </c>
      <c r="E25" s="4" t="s">
        <v>24</v>
      </c>
      <c r="F25" s="29" t="s">
        <v>162</v>
      </c>
      <c r="G25" s="13" t="s">
        <v>42</v>
      </c>
      <c r="H25" s="30"/>
      <c r="I25" s="30"/>
      <c r="J25" s="30"/>
      <c r="K25" s="30"/>
      <c r="L25" s="30"/>
      <c r="M25" s="30"/>
      <c r="N25" s="30"/>
      <c r="O25" s="30">
        <v>364</v>
      </c>
      <c r="P25" s="30"/>
      <c r="Q25" s="30"/>
      <c r="R25" s="30"/>
      <c r="S25" s="18">
        <f t="shared" si="0"/>
        <v>364</v>
      </c>
      <c r="T25" s="21"/>
      <c r="U25" s="7"/>
      <c r="V25" s="26"/>
      <c r="W25" s="26"/>
      <c r="X25" s="26"/>
    </row>
    <row r="26" spans="1:24" s="27" customFormat="1" ht="15" customHeight="1" x14ac:dyDescent="0.25">
      <c r="A26" s="25">
        <v>22</v>
      </c>
      <c r="B26" s="13">
        <v>2061185</v>
      </c>
      <c r="C26" s="4" t="s">
        <v>61</v>
      </c>
      <c r="D26" s="4" t="s">
        <v>26</v>
      </c>
      <c r="E26" s="4" t="s">
        <v>24</v>
      </c>
      <c r="F26" s="29" t="s">
        <v>163</v>
      </c>
      <c r="G26" s="13" t="s">
        <v>42</v>
      </c>
      <c r="H26" s="30"/>
      <c r="I26" s="30"/>
      <c r="J26" s="30"/>
      <c r="K26" s="30"/>
      <c r="L26" s="30"/>
      <c r="M26" s="30"/>
      <c r="N26" s="30"/>
      <c r="O26" s="30">
        <v>727</v>
      </c>
      <c r="P26" s="30"/>
      <c r="Q26" s="30"/>
      <c r="R26" s="30"/>
      <c r="S26" s="18">
        <f t="shared" si="0"/>
        <v>727</v>
      </c>
      <c r="T26" s="21"/>
      <c r="U26" s="7"/>
      <c r="V26" s="26"/>
      <c r="W26" s="26"/>
      <c r="X26" s="26"/>
    </row>
    <row r="27" spans="1:24" s="27" customFormat="1" ht="15" customHeight="1" x14ac:dyDescent="0.25">
      <c r="A27" s="25">
        <v>23</v>
      </c>
      <c r="B27" s="13">
        <v>2012723</v>
      </c>
      <c r="C27" s="4" t="s">
        <v>51</v>
      </c>
      <c r="D27" s="4" t="s">
        <v>26</v>
      </c>
      <c r="E27" s="4" t="s">
        <v>24</v>
      </c>
      <c r="F27" s="29" t="s">
        <v>164</v>
      </c>
      <c r="G27" s="13" t="s">
        <v>42</v>
      </c>
      <c r="H27" s="30"/>
      <c r="I27" s="30"/>
      <c r="J27" s="30"/>
      <c r="K27" s="30"/>
      <c r="L27" s="30"/>
      <c r="M27" s="30"/>
      <c r="N27" s="30"/>
      <c r="O27" s="30">
        <v>909</v>
      </c>
      <c r="P27" s="30"/>
      <c r="Q27" s="30"/>
      <c r="R27" s="30"/>
      <c r="S27" s="18">
        <f t="shared" si="0"/>
        <v>909</v>
      </c>
      <c r="T27" s="21"/>
      <c r="U27" s="7"/>
      <c r="V27" s="26"/>
      <c r="W27" s="26"/>
      <c r="X27" s="26"/>
    </row>
    <row r="28" spans="1:24" s="27" customFormat="1" ht="15" customHeight="1" x14ac:dyDescent="0.25">
      <c r="A28" s="25">
        <v>24</v>
      </c>
      <c r="B28" s="13">
        <v>2101015</v>
      </c>
      <c r="C28" s="4" t="s">
        <v>71</v>
      </c>
      <c r="D28" s="4" t="s">
        <v>26</v>
      </c>
      <c r="E28" s="4" t="s">
        <v>24</v>
      </c>
      <c r="F28" s="29" t="s">
        <v>165</v>
      </c>
      <c r="G28" s="13" t="s">
        <v>50</v>
      </c>
      <c r="H28" s="30"/>
      <c r="I28" s="30"/>
      <c r="J28" s="30"/>
      <c r="K28" s="30"/>
      <c r="L28" s="30"/>
      <c r="M28" s="30"/>
      <c r="N28" s="30"/>
      <c r="O28" s="30">
        <v>73</v>
      </c>
      <c r="P28" s="30"/>
      <c r="Q28" s="30"/>
      <c r="R28" s="30"/>
      <c r="S28" s="18">
        <f t="shared" si="0"/>
        <v>73</v>
      </c>
      <c r="T28" s="21"/>
      <c r="U28" s="7"/>
      <c r="V28" s="26"/>
      <c r="W28" s="26"/>
      <c r="X28" s="26"/>
    </row>
    <row r="29" spans="1:24" s="27" customFormat="1" ht="15" customHeight="1" x14ac:dyDescent="0.25">
      <c r="A29" s="25">
        <v>25</v>
      </c>
      <c r="B29" s="13">
        <v>2010311</v>
      </c>
      <c r="C29" s="4" t="s">
        <v>49</v>
      </c>
      <c r="D29" s="4" t="s">
        <v>26</v>
      </c>
      <c r="E29" s="4" t="s">
        <v>24</v>
      </c>
      <c r="F29" s="29" t="s">
        <v>166</v>
      </c>
      <c r="G29" s="13" t="s">
        <v>50</v>
      </c>
      <c r="H29" s="30"/>
      <c r="I29" s="30"/>
      <c r="J29" s="30"/>
      <c r="K29" s="30"/>
      <c r="L29" s="30"/>
      <c r="M29" s="30"/>
      <c r="N29" s="30"/>
      <c r="O29" s="30">
        <v>22</v>
      </c>
      <c r="P29" s="30"/>
      <c r="Q29" s="30"/>
      <c r="R29" s="30"/>
      <c r="S29" s="18">
        <f t="shared" si="0"/>
        <v>22</v>
      </c>
      <c r="T29" s="21"/>
      <c r="U29" s="7"/>
      <c r="V29" s="26"/>
      <c r="W29" s="26"/>
      <c r="X29" s="26"/>
    </row>
    <row r="30" spans="1:24" s="27" customFormat="1" ht="15" customHeight="1" x14ac:dyDescent="0.25">
      <c r="A30" s="25">
        <v>26</v>
      </c>
      <c r="B30" s="13">
        <v>2119662</v>
      </c>
      <c r="C30" s="4" t="s">
        <v>49</v>
      </c>
      <c r="D30" s="4" t="s">
        <v>30</v>
      </c>
      <c r="E30" s="4" t="s">
        <v>24</v>
      </c>
      <c r="F30" s="29" t="s">
        <v>166</v>
      </c>
      <c r="G30" s="13" t="s">
        <v>50</v>
      </c>
      <c r="H30" s="30"/>
      <c r="I30" s="30"/>
      <c r="J30" s="30"/>
      <c r="K30" s="30"/>
      <c r="L30" s="30"/>
      <c r="M30" s="30"/>
      <c r="N30" s="30"/>
      <c r="O30" s="30">
        <v>80</v>
      </c>
      <c r="P30" s="30"/>
      <c r="Q30" s="30"/>
      <c r="R30" s="30"/>
      <c r="S30" s="18">
        <f t="shared" si="0"/>
        <v>80</v>
      </c>
      <c r="T30" s="21"/>
      <c r="U30" s="7"/>
      <c r="V30" s="26"/>
      <c r="W30" s="26"/>
      <c r="X30" s="26"/>
    </row>
    <row r="31" spans="1:24" s="27" customFormat="1" ht="15" customHeight="1" x14ac:dyDescent="0.25">
      <c r="A31" s="25">
        <v>27</v>
      </c>
      <c r="B31" s="13">
        <v>2119663</v>
      </c>
      <c r="C31" s="4" t="s">
        <v>39</v>
      </c>
      <c r="D31" s="4" t="s">
        <v>26</v>
      </c>
      <c r="E31" s="4" t="s">
        <v>35</v>
      </c>
      <c r="F31" s="29" t="s">
        <v>167</v>
      </c>
      <c r="G31" s="13" t="s">
        <v>50</v>
      </c>
      <c r="H31" s="30"/>
      <c r="I31" s="30">
        <v>545</v>
      </c>
      <c r="J31" s="30"/>
      <c r="K31" s="30">
        <v>80</v>
      </c>
      <c r="L31" s="30"/>
      <c r="M31" s="30"/>
      <c r="N31" s="30"/>
      <c r="O31" s="30">
        <v>981</v>
      </c>
      <c r="P31" s="30"/>
      <c r="Q31" s="30"/>
      <c r="R31" s="30">
        <v>21</v>
      </c>
      <c r="S31" s="18">
        <f t="shared" si="0"/>
        <v>1627</v>
      </c>
      <c r="T31" s="21"/>
      <c r="U31" s="7"/>
      <c r="V31" s="26"/>
      <c r="W31" s="26"/>
      <c r="X31" s="26"/>
    </row>
    <row r="32" spans="1:24" s="27" customFormat="1" ht="15" customHeight="1" x14ac:dyDescent="0.25">
      <c r="A32" s="25">
        <v>28</v>
      </c>
      <c r="B32" s="13">
        <v>2119663</v>
      </c>
      <c r="C32" s="4" t="s">
        <v>39</v>
      </c>
      <c r="D32" s="4" t="s">
        <v>30</v>
      </c>
      <c r="E32" s="4" t="s">
        <v>24</v>
      </c>
      <c r="F32" s="29" t="s">
        <v>167</v>
      </c>
      <c r="G32" s="13" t="s">
        <v>50</v>
      </c>
      <c r="H32" s="30"/>
      <c r="I32" s="30"/>
      <c r="J32" s="30"/>
      <c r="K32" s="30"/>
      <c r="L32" s="30"/>
      <c r="M32" s="30"/>
      <c r="N32" s="30"/>
      <c r="O32" s="30">
        <v>1495</v>
      </c>
      <c r="P32" s="30"/>
      <c r="Q32" s="30"/>
      <c r="R32" s="30"/>
      <c r="S32" s="18">
        <f t="shared" si="0"/>
        <v>1495</v>
      </c>
      <c r="T32" s="21"/>
      <c r="U32" s="7"/>
      <c r="V32" s="26"/>
      <c r="W32" s="26"/>
      <c r="X32" s="26"/>
    </row>
    <row r="33" spans="1:24" s="27" customFormat="1" ht="15" customHeight="1" x14ac:dyDescent="0.25">
      <c r="A33" s="25">
        <v>29</v>
      </c>
      <c r="B33" s="13">
        <v>2030860</v>
      </c>
      <c r="C33" s="4" t="s">
        <v>36</v>
      </c>
      <c r="D33" s="4" t="s">
        <v>26</v>
      </c>
      <c r="E33" s="4" t="s">
        <v>24</v>
      </c>
      <c r="F33" s="29" t="s">
        <v>168</v>
      </c>
      <c r="G33" s="13" t="s">
        <v>42</v>
      </c>
      <c r="H33" s="30"/>
      <c r="I33" s="30">
        <v>1363</v>
      </c>
      <c r="J33" s="30"/>
      <c r="K33" s="30"/>
      <c r="L33" s="30"/>
      <c r="M33" s="30"/>
      <c r="N33" s="30"/>
      <c r="O33" s="30"/>
      <c r="P33" s="30"/>
      <c r="Q33" s="30"/>
      <c r="R33" s="30"/>
      <c r="S33" s="18">
        <f t="shared" si="0"/>
        <v>1363</v>
      </c>
      <c r="V33" s="26"/>
      <c r="W33" s="26"/>
      <c r="X33" s="26"/>
    </row>
    <row r="34" spans="1:24" s="27" customFormat="1" ht="15" customHeight="1" x14ac:dyDescent="0.25">
      <c r="A34" s="25">
        <v>30</v>
      </c>
      <c r="B34" s="13">
        <v>2100739</v>
      </c>
      <c r="C34" s="4" t="s">
        <v>36</v>
      </c>
      <c r="D34" s="4" t="s">
        <v>26</v>
      </c>
      <c r="E34" s="4" t="s">
        <v>24</v>
      </c>
      <c r="F34" s="29" t="s">
        <v>168</v>
      </c>
      <c r="G34" s="13" t="s">
        <v>50</v>
      </c>
      <c r="H34" s="30"/>
      <c r="I34" s="30"/>
      <c r="J34" s="30">
        <v>4605</v>
      </c>
      <c r="K34" s="30">
        <v>125</v>
      </c>
      <c r="L34" s="30">
        <v>7000</v>
      </c>
      <c r="M34" s="30"/>
      <c r="N34" s="30"/>
      <c r="O34" s="30">
        <v>9650</v>
      </c>
      <c r="P34" s="30"/>
      <c r="Q34" s="30"/>
      <c r="R34" s="30"/>
      <c r="S34" s="18">
        <f t="shared" si="0"/>
        <v>21380</v>
      </c>
      <c r="T34" s="21"/>
      <c r="U34" s="7"/>
      <c r="V34" s="26"/>
      <c r="W34" s="26"/>
      <c r="X34" s="26"/>
    </row>
    <row r="35" spans="1:24" s="27" customFormat="1" ht="15" customHeight="1" x14ac:dyDescent="0.25">
      <c r="A35" s="25">
        <v>31</v>
      </c>
      <c r="B35" s="13">
        <v>2030860</v>
      </c>
      <c r="C35" s="4" t="s">
        <v>36</v>
      </c>
      <c r="D35" s="4" t="s">
        <v>30</v>
      </c>
      <c r="E35" s="4" t="s">
        <v>24</v>
      </c>
      <c r="F35" s="29" t="s">
        <v>168</v>
      </c>
      <c r="G35" s="13" t="s">
        <v>42</v>
      </c>
      <c r="H35" s="30"/>
      <c r="I35" s="30"/>
      <c r="J35" s="30"/>
      <c r="K35" s="30"/>
      <c r="L35" s="30"/>
      <c r="M35" s="30"/>
      <c r="N35" s="30"/>
      <c r="O35" s="30">
        <v>2130</v>
      </c>
      <c r="P35" s="30"/>
      <c r="Q35" s="30"/>
      <c r="R35" s="30"/>
      <c r="S35" s="18">
        <f t="shared" si="0"/>
        <v>2130</v>
      </c>
      <c r="T35" s="21"/>
      <c r="U35" s="7"/>
      <c r="V35" s="26"/>
      <c r="W35" s="26"/>
      <c r="X35" s="26"/>
    </row>
    <row r="36" spans="1:24" s="27" customFormat="1" ht="15" customHeight="1" x14ac:dyDescent="0.25">
      <c r="A36" s="25">
        <v>32</v>
      </c>
      <c r="B36" s="13">
        <v>2100739</v>
      </c>
      <c r="C36" s="4" t="s">
        <v>36</v>
      </c>
      <c r="D36" s="4" t="s">
        <v>30</v>
      </c>
      <c r="E36" s="4" t="s">
        <v>24</v>
      </c>
      <c r="F36" s="29" t="s">
        <v>168</v>
      </c>
      <c r="G36" s="13" t="s">
        <v>50</v>
      </c>
      <c r="H36" s="30"/>
      <c r="I36" s="30"/>
      <c r="J36" s="30">
        <v>210</v>
      </c>
      <c r="K36" s="30"/>
      <c r="L36" s="30"/>
      <c r="M36" s="30">
        <v>910</v>
      </c>
      <c r="N36" s="30"/>
      <c r="O36" s="30">
        <v>978</v>
      </c>
      <c r="P36" s="30">
        <v>91</v>
      </c>
      <c r="Q36" s="30"/>
      <c r="R36" s="30"/>
      <c r="S36" s="18">
        <f t="shared" si="0"/>
        <v>2189</v>
      </c>
      <c r="T36" s="21"/>
      <c r="U36" s="7"/>
      <c r="V36" s="26"/>
      <c r="W36" s="26"/>
      <c r="X36" s="26"/>
    </row>
    <row r="37" spans="1:24" s="27" customFormat="1" ht="18" customHeight="1" x14ac:dyDescent="0.25">
      <c r="A37" s="25">
        <v>33</v>
      </c>
      <c r="B37" s="13">
        <v>2100740</v>
      </c>
      <c r="C37" s="4" t="s">
        <v>37</v>
      </c>
      <c r="D37" s="4" t="s">
        <v>26</v>
      </c>
      <c r="E37" s="4" t="s">
        <v>24</v>
      </c>
      <c r="F37" s="29" t="s">
        <v>169</v>
      </c>
      <c r="G37" s="13" t="s">
        <v>50</v>
      </c>
      <c r="H37" s="30"/>
      <c r="I37" s="30"/>
      <c r="J37" s="30">
        <v>7000</v>
      </c>
      <c r="K37" s="30">
        <v>227</v>
      </c>
      <c r="L37" s="30">
        <v>1000</v>
      </c>
      <c r="M37" s="30">
        <v>7819</v>
      </c>
      <c r="N37" s="30"/>
      <c r="O37" s="30">
        <v>2543</v>
      </c>
      <c r="P37" s="30"/>
      <c r="Q37" s="30"/>
      <c r="R37" s="30">
        <v>130</v>
      </c>
      <c r="S37" s="18">
        <f t="shared" ref="S37:S68" si="1">R37+Q37+P37+O37+N37+M37+L37+K37+J37+I37+H37</f>
        <v>18719</v>
      </c>
      <c r="T37" s="21"/>
      <c r="U37" s="7"/>
      <c r="V37" s="26"/>
      <c r="W37" s="26"/>
      <c r="X37" s="26"/>
    </row>
    <row r="38" spans="1:24" s="27" customFormat="1" ht="15" customHeight="1" x14ac:dyDescent="0.25">
      <c r="A38" s="25">
        <v>34</v>
      </c>
      <c r="B38" s="13">
        <v>2100740</v>
      </c>
      <c r="C38" s="4" t="s">
        <v>37</v>
      </c>
      <c r="D38" s="4" t="s">
        <v>30</v>
      </c>
      <c r="E38" s="4" t="s">
        <v>24</v>
      </c>
      <c r="F38" s="29" t="s">
        <v>169</v>
      </c>
      <c r="G38" s="13" t="s">
        <v>50</v>
      </c>
      <c r="H38" s="30"/>
      <c r="I38" s="30"/>
      <c r="J38" s="30"/>
      <c r="K38" s="30"/>
      <c r="L38" s="30"/>
      <c r="M38" s="30"/>
      <c r="N38" s="30"/>
      <c r="O38" s="30">
        <v>138</v>
      </c>
      <c r="P38" s="30"/>
      <c r="Q38" s="30"/>
      <c r="R38" s="30"/>
      <c r="S38" s="18">
        <f t="shared" si="1"/>
        <v>138</v>
      </c>
      <c r="T38" s="21"/>
      <c r="U38" s="7"/>
      <c r="V38" s="26"/>
      <c r="W38" s="26"/>
      <c r="X38" s="26"/>
    </row>
    <row r="39" spans="1:24" s="27" customFormat="1" ht="17.25" customHeight="1" x14ac:dyDescent="0.25">
      <c r="A39" s="25">
        <v>35</v>
      </c>
      <c r="B39" s="13">
        <v>2101012</v>
      </c>
      <c r="C39" s="4" t="s">
        <v>38</v>
      </c>
      <c r="D39" s="4" t="s">
        <v>26</v>
      </c>
      <c r="E39" s="4" t="s">
        <v>24</v>
      </c>
      <c r="F39" s="29" t="s">
        <v>170</v>
      </c>
      <c r="G39" s="13" t="s">
        <v>50</v>
      </c>
      <c r="H39" s="30"/>
      <c r="I39" s="30"/>
      <c r="J39" s="30">
        <v>1360</v>
      </c>
      <c r="K39" s="30">
        <v>59</v>
      </c>
      <c r="L39" s="30"/>
      <c r="M39" s="30"/>
      <c r="N39" s="30"/>
      <c r="O39" s="30"/>
      <c r="P39" s="30"/>
      <c r="Q39" s="30"/>
      <c r="R39" s="30">
        <v>89</v>
      </c>
      <c r="S39" s="18">
        <f t="shared" si="1"/>
        <v>1508</v>
      </c>
      <c r="V39" s="26"/>
      <c r="W39" s="26"/>
      <c r="X39" s="26"/>
    </row>
    <row r="40" spans="1:24" s="27" customFormat="1" ht="15" customHeight="1" x14ac:dyDescent="0.25">
      <c r="A40" s="25">
        <v>36</v>
      </c>
      <c r="B40" s="13">
        <v>2101012</v>
      </c>
      <c r="C40" s="4" t="s">
        <v>38</v>
      </c>
      <c r="D40" s="4" t="s">
        <v>30</v>
      </c>
      <c r="E40" s="4" t="s">
        <v>24</v>
      </c>
      <c r="F40" s="29" t="s">
        <v>170</v>
      </c>
      <c r="G40" s="13" t="s">
        <v>50</v>
      </c>
      <c r="H40" s="30"/>
      <c r="I40" s="30"/>
      <c r="J40" s="30"/>
      <c r="K40" s="30"/>
      <c r="L40" s="30"/>
      <c r="M40" s="30"/>
      <c r="N40" s="30"/>
      <c r="O40" s="30">
        <v>29</v>
      </c>
      <c r="P40" s="30"/>
      <c r="Q40" s="30"/>
      <c r="R40" s="30"/>
      <c r="S40" s="18">
        <f t="shared" si="1"/>
        <v>29</v>
      </c>
      <c r="T40" s="21"/>
      <c r="U40" s="7"/>
      <c r="V40" s="26"/>
      <c r="W40" s="26"/>
      <c r="X40" s="26"/>
    </row>
    <row r="41" spans="1:24" s="27" customFormat="1" ht="15" customHeight="1" x14ac:dyDescent="0.25">
      <c r="A41" s="25">
        <v>37</v>
      </c>
      <c r="B41" s="13">
        <v>2103634</v>
      </c>
      <c r="C41" s="4" t="s">
        <v>115</v>
      </c>
      <c r="D41" s="4" t="s">
        <v>26</v>
      </c>
      <c r="E41" s="4" t="s">
        <v>24</v>
      </c>
      <c r="F41" s="29" t="s">
        <v>116</v>
      </c>
      <c r="G41" s="13" t="s">
        <v>42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>
        <v>140</v>
      </c>
      <c r="S41" s="18">
        <f t="shared" si="1"/>
        <v>140</v>
      </c>
      <c r="V41" s="26"/>
      <c r="W41" s="26"/>
      <c r="X41" s="26"/>
    </row>
    <row r="42" spans="1:24" s="27" customFormat="1" ht="15" customHeight="1" x14ac:dyDescent="0.25">
      <c r="A42" s="25">
        <v>38</v>
      </c>
      <c r="B42" s="13">
        <v>2103635</v>
      </c>
      <c r="C42" s="4" t="s">
        <v>75</v>
      </c>
      <c r="D42" s="4" t="s">
        <v>26</v>
      </c>
      <c r="E42" s="4" t="s">
        <v>24</v>
      </c>
      <c r="F42" s="29" t="s">
        <v>117</v>
      </c>
      <c r="G42" s="13" t="s">
        <v>42</v>
      </c>
      <c r="H42" s="30">
        <v>300</v>
      </c>
      <c r="I42" s="30"/>
      <c r="J42" s="30"/>
      <c r="K42" s="30">
        <v>1372</v>
      </c>
      <c r="L42" s="30"/>
      <c r="M42" s="30"/>
      <c r="N42" s="30"/>
      <c r="O42" s="30">
        <v>82</v>
      </c>
      <c r="P42" s="30"/>
      <c r="Q42" s="30"/>
      <c r="R42" s="30">
        <v>2891</v>
      </c>
      <c r="S42" s="18">
        <f t="shared" si="1"/>
        <v>4645</v>
      </c>
      <c r="T42" s="21"/>
      <c r="U42" s="7"/>
      <c r="V42" s="26"/>
      <c r="W42" s="26"/>
      <c r="X42" s="26"/>
    </row>
    <row r="43" spans="1:24" s="27" customFormat="1" ht="15" customHeight="1" x14ac:dyDescent="0.25">
      <c r="A43" s="25">
        <v>39</v>
      </c>
      <c r="B43" s="13">
        <v>2103635</v>
      </c>
      <c r="C43" s="4" t="s">
        <v>75</v>
      </c>
      <c r="D43" s="4" t="s">
        <v>30</v>
      </c>
      <c r="E43" s="4" t="s">
        <v>24</v>
      </c>
      <c r="F43" s="29" t="s">
        <v>117</v>
      </c>
      <c r="G43" s="13" t="s">
        <v>42</v>
      </c>
      <c r="H43" s="30"/>
      <c r="I43" s="30"/>
      <c r="J43" s="30"/>
      <c r="K43" s="30"/>
      <c r="L43" s="30"/>
      <c r="M43" s="30"/>
      <c r="N43" s="30"/>
      <c r="O43" s="30">
        <v>40</v>
      </c>
      <c r="P43" s="30"/>
      <c r="Q43" s="30"/>
      <c r="R43" s="30"/>
      <c r="S43" s="18">
        <f t="shared" si="1"/>
        <v>40</v>
      </c>
      <c r="T43" s="21"/>
      <c r="U43" s="7"/>
      <c r="V43" s="26"/>
      <c r="W43" s="26"/>
      <c r="X43" s="26"/>
    </row>
    <row r="44" spans="1:24" s="27" customFormat="1" ht="15" customHeight="1" x14ac:dyDescent="0.25">
      <c r="A44" s="25">
        <v>40</v>
      </c>
      <c r="B44" s="13">
        <v>2103636</v>
      </c>
      <c r="C44" s="4" t="s">
        <v>93</v>
      </c>
      <c r="D44" s="4" t="s">
        <v>26</v>
      </c>
      <c r="E44" s="4" t="s">
        <v>24</v>
      </c>
      <c r="F44" s="29" t="s">
        <v>118</v>
      </c>
      <c r="G44" s="13" t="s">
        <v>42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>
        <v>3060</v>
      </c>
      <c r="S44" s="18">
        <f t="shared" si="1"/>
        <v>3060</v>
      </c>
      <c r="V44" s="26"/>
      <c r="W44" s="26"/>
      <c r="X44" s="26"/>
    </row>
    <row r="45" spans="1:24" s="27" customFormat="1" ht="15" customHeight="1" x14ac:dyDescent="0.25">
      <c r="A45" s="25">
        <v>41</v>
      </c>
      <c r="B45" s="13">
        <v>2103636</v>
      </c>
      <c r="C45" s="4" t="s">
        <v>93</v>
      </c>
      <c r="D45" s="4" t="s">
        <v>30</v>
      </c>
      <c r="E45" s="4" t="s">
        <v>24</v>
      </c>
      <c r="F45" s="29" t="s">
        <v>118</v>
      </c>
      <c r="G45" s="13" t="s">
        <v>42</v>
      </c>
      <c r="H45" s="30"/>
      <c r="I45" s="30"/>
      <c r="J45" s="30"/>
      <c r="K45" s="30"/>
      <c r="L45" s="30"/>
      <c r="M45" s="30"/>
      <c r="N45" s="30"/>
      <c r="O45" s="30">
        <v>9100</v>
      </c>
      <c r="P45" s="30"/>
      <c r="Q45" s="30"/>
      <c r="R45" s="30"/>
      <c r="S45" s="18">
        <f t="shared" si="1"/>
        <v>9100</v>
      </c>
      <c r="T45" s="21"/>
      <c r="U45" s="7"/>
      <c r="V45" s="26"/>
      <c r="W45" s="26"/>
      <c r="X45" s="26"/>
    </row>
    <row r="46" spans="1:24" s="27" customFormat="1" ht="15" customHeight="1" x14ac:dyDescent="0.25">
      <c r="A46" s="25">
        <v>42</v>
      </c>
      <c r="B46" s="13">
        <v>2103637</v>
      </c>
      <c r="C46" s="4" t="s">
        <v>76</v>
      </c>
      <c r="D46" s="4" t="s">
        <v>26</v>
      </c>
      <c r="E46" s="4" t="s">
        <v>35</v>
      </c>
      <c r="F46" s="29" t="s">
        <v>119</v>
      </c>
      <c r="G46" s="13" t="s">
        <v>42</v>
      </c>
      <c r="H46" s="30"/>
      <c r="I46" s="30">
        <v>364</v>
      </c>
      <c r="J46" s="30"/>
      <c r="K46" s="30">
        <v>312</v>
      </c>
      <c r="L46" s="30"/>
      <c r="M46" s="30"/>
      <c r="N46" s="30"/>
      <c r="O46" s="30">
        <v>909</v>
      </c>
      <c r="P46" s="30"/>
      <c r="Q46" s="30"/>
      <c r="R46" s="30">
        <v>197</v>
      </c>
      <c r="S46" s="18">
        <f t="shared" si="1"/>
        <v>1782</v>
      </c>
      <c r="T46" s="21"/>
      <c r="U46" s="7"/>
      <c r="V46" s="26"/>
      <c r="W46" s="26"/>
      <c r="X46" s="26"/>
    </row>
    <row r="47" spans="1:24" s="27" customFormat="1" ht="15" customHeight="1" x14ac:dyDescent="0.25">
      <c r="A47" s="25">
        <v>43</v>
      </c>
      <c r="B47" s="13">
        <v>2103637</v>
      </c>
      <c r="C47" s="4" t="s">
        <v>76</v>
      </c>
      <c r="D47" s="4" t="s">
        <v>30</v>
      </c>
      <c r="E47" s="4" t="s">
        <v>35</v>
      </c>
      <c r="F47" s="29" t="s">
        <v>119</v>
      </c>
      <c r="G47" s="13" t="s">
        <v>42</v>
      </c>
      <c r="H47" s="30"/>
      <c r="I47" s="30">
        <v>457</v>
      </c>
      <c r="J47" s="30"/>
      <c r="K47" s="30"/>
      <c r="L47" s="30"/>
      <c r="M47" s="30"/>
      <c r="N47" s="30"/>
      <c r="O47" s="30">
        <v>95</v>
      </c>
      <c r="P47" s="30"/>
      <c r="Q47" s="30"/>
      <c r="R47" s="30"/>
      <c r="S47" s="18">
        <f t="shared" si="1"/>
        <v>552</v>
      </c>
      <c r="T47" s="21"/>
      <c r="U47" s="7"/>
      <c r="V47" s="26"/>
      <c r="W47" s="26"/>
      <c r="X47" s="26"/>
    </row>
    <row r="48" spans="1:24" s="27" customFormat="1" x14ac:dyDescent="0.25">
      <c r="A48" s="25">
        <v>44</v>
      </c>
      <c r="B48" s="13">
        <v>2103638</v>
      </c>
      <c r="C48" s="4" t="s">
        <v>41</v>
      </c>
      <c r="D48" s="4" t="s">
        <v>26</v>
      </c>
      <c r="E48" s="4" t="s">
        <v>24</v>
      </c>
      <c r="F48" s="29" t="s">
        <v>120</v>
      </c>
      <c r="G48" s="13" t="s">
        <v>42</v>
      </c>
      <c r="H48" s="30">
        <v>500</v>
      </c>
      <c r="I48" s="30">
        <v>1091</v>
      </c>
      <c r="J48" s="30"/>
      <c r="K48" s="30">
        <v>1173</v>
      </c>
      <c r="L48" s="30">
        <v>8002</v>
      </c>
      <c r="M48" s="30"/>
      <c r="N48" s="30"/>
      <c r="O48" s="30">
        <v>4345</v>
      </c>
      <c r="P48" s="30"/>
      <c r="Q48" s="30">
        <v>560</v>
      </c>
      <c r="R48" s="30">
        <v>748</v>
      </c>
      <c r="S48" s="18">
        <f t="shared" si="1"/>
        <v>16419</v>
      </c>
      <c r="T48" s="21"/>
      <c r="U48" s="7"/>
      <c r="V48" s="26"/>
      <c r="W48" s="26"/>
      <c r="X48" s="26"/>
    </row>
    <row r="49" spans="1:24" s="27" customFormat="1" x14ac:dyDescent="0.25">
      <c r="A49" s="25">
        <v>45</v>
      </c>
      <c r="B49" s="13">
        <v>2103638</v>
      </c>
      <c r="C49" s="4" t="s">
        <v>41</v>
      </c>
      <c r="D49" s="4" t="s">
        <v>30</v>
      </c>
      <c r="E49" s="4" t="s">
        <v>24</v>
      </c>
      <c r="F49" s="29" t="s">
        <v>120</v>
      </c>
      <c r="G49" s="13" t="s">
        <v>42</v>
      </c>
      <c r="H49" s="30"/>
      <c r="I49" s="30">
        <v>1500</v>
      </c>
      <c r="J49" s="30">
        <v>411</v>
      </c>
      <c r="K49" s="30"/>
      <c r="L49" s="30"/>
      <c r="M49" s="30"/>
      <c r="N49" s="30"/>
      <c r="O49" s="30">
        <v>456</v>
      </c>
      <c r="P49" s="30">
        <v>909</v>
      </c>
      <c r="Q49" s="30"/>
      <c r="R49" s="30"/>
      <c r="S49" s="18">
        <f t="shared" si="1"/>
        <v>3276</v>
      </c>
      <c r="T49" s="21"/>
      <c r="U49" s="7"/>
      <c r="V49" s="26"/>
      <c r="W49" s="26"/>
      <c r="X49" s="26"/>
    </row>
    <row r="50" spans="1:24" s="27" customFormat="1" ht="15" customHeight="1" x14ac:dyDescent="0.25">
      <c r="A50" s="25">
        <v>46</v>
      </c>
      <c r="B50" s="13">
        <v>2119780</v>
      </c>
      <c r="C50" s="4" t="s">
        <v>112</v>
      </c>
      <c r="D50" s="4" t="s">
        <v>26</v>
      </c>
      <c r="E50" s="4" t="s">
        <v>24</v>
      </c>
      <c r="F50" s="29" t="s">
        <v>121</v>
      </c>
      <c r="G50" s="13" t="s">
        <v>42</v>
      </c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>
        <v>771</v>
      </c>
      <c r="S50" s="18">
        <f t="shared" si="1"/>
        <v>771</v>
      </c>
      <c r="V50" s="26"/>
      <c r="W50" s="26"/>
      <c r="X50" s="26"/>
    </row>
    <row r="51" spans="1:24" s="27" customFormat="1" ht="15" customHeight="1" x14ac:dyDescent="0.25">
      <c r="A51" s="25">
        <v>47</v>
      </c>
      <c r="B51" s="13">
        <v>2103640</v>
      </c>
      <c r="C51" s="4" t="s">
        <v>77</v>
      </c>
      <c r="D51" s="4" t="s">
        <v>26</v>
      </c>
      <c r="E51" s="4" t="s">
        <v>24</v>
      </c>
      <c r="F51" s="29" t="s">
        <v>122</v>
      </c>
      <c r="G51" s="13" t="s">
        <v>42</v>
      </c>
      <c r="H51" s="30">
        <v>1000</v>
      </c>
      <c r="I51" s="30">
        <v>909</v>
      </c>
      <c r="J51" s="30"/>
      <c r="K51" s="30">
        <v>1800</v>
      </c>
      <c r="L51" s="30"/>
      <c r="M51" s="30"/>
      <c r="N51" s="30"/>
      <c r="O51" s="30">
        <v>2374</v>
      </c>
      <c r="P51" s="30"/>
      <c r="Q51" s="30">
        <v>385</v>
      </c>
      <c r="R51" s="30">
        <v>615</v>
      </c>
      <c r="S51" s="18">
        <f t="shared" si="1"/>
        <v>7083</v>
      </c>
      <c r="T51" s="21"/>
      <c r="U51" s="7"/>
      <c r="V51" s="26"/>
      <c r="W51" s="26"/>
      <c r="X51" s="26"/>
    </row>
    <row r="52" spans="1:24" s="27" customFormat="1" ht="15" customHeight="1" x14ac:dyDescent="0.25">
      <c r="A52" s="25">
        <v>48</v>
      </c>
      <c r="B52" s="13">
        <v>2103640</v>
      </c>
      <c r="C52" s="4" t="s">
        <v>77</v>
      </c>
      <c r="D52" s="4" t="s">
        <v>30</v>
      </c>
      <c r="E52" s="4" t="s">
        <v>24</v>
      </c>
      <c r="F52" s="29" t="s">
        <v>122</v>
      </c>
      <c r="G52" s="13" t="s">
        <v>42</v>
      </c>
      <c r="H52" s="30"/>
      <c r="I52" s="30"/>
      <c r="J52" s="30"/>
      <c r="K52" s="30"/>
      <c r="L52" s="30"/>
      <c r="M52" s="30"/>
      <c r="N52" s="30"/>
      <c r="O52" s="30">
        <v>310</v>
      </c>
      <c r="P52" s="30">
        <v>909</v>
      </c>
      <c r="Q52" s="30"/>
      <c r="R52" s="30"/>
      <c r="S52" s="18">
        <f t="shared" si="1"/>
        <v>1219</v>
      </c>
      <c r="T52" s="21"/>
      <c r="U52" s="7"/>
      <c r="V52" s="26"/>
      <c r="W52" s="26"/>
      <c r="X52" s="26"/>
    </row>
    <row r="53" spans="1:24" s="27" customFormat="1" ht="15" customHeight="1" x14ac:dyDescent="0.25">
      <c r="A53" s="25">
        <v>49</v>
      </c>
      <c r="B53" s="13">
        <v>2103642</v>
      </c>
      <c r="C53" s="4" t="s">
        <v>78</v>
      </c>
      <c r="D53" s="4" t="s">
        <v>26</v>
      </c>
      <c r="E53" s="4" t="s">
        <v>24</v>
      </c>
      <c r="F53" s="29" t="s">
        <v>123</v>
      </c>
      <c r="G53" s="13" t="s">
        <v>42</v>
      </c>
      <c r="H53" s="30">
        <v>1000</v>
      </c>
      <c r="I53" s="30"/>
      <c r="J53" s="30"/>
      <c r="K53" s="30">
        <v>754</v>
      </c>
      <c r="L53" s="30"/>
      <c r="M53" s="30"/>
      <c r="N53" s="30"/>
      <c r="O53" s="30">
        <v>392</v>
      </c>
      <c r="P53" s="30"/>
      <c r="Q53" s="30"/>
      <c r="R53" s="30"/>
      <c r="S53" s="18">
        <f t="shared" si="1"/>
        <v>2146</v>
      </c>
      <c r="T53" s="21"/>
      <c r="U53" s="7"/>
      <c r="V53" s="26"/>
      <c r="W53" s="26"/>
      <c r="X53" s="26"/>
    </row>
    <row r="54" spans="1:24" s="27" customFormat="1" ht="15" customHeight="1" x14ac:dyDescent="0.25">
      <c r="A54" s="25">
        <v>50</v>
      </c>
      <c r="B54" s="13">
        <v>2103642</v>
      </c>
      <c r="C54" s="4" t="s">
        <v>78</v>
      </c>
      <c r="D54" s="4" t="s">
        <v>30</v>
      </c>
      <c r="E54" s="4" t="s">
        <v>24</v>
      </c>
      <c r="F54" s="29" t="s">
        <v>123</v>
      </c>
      <c r="G54" s="13" t="s">
        <v>42</v>
      </c>
      <c r="H54" s="30"/>
      <c r="I54" s="30"/>
      <c r="J54" s="30"/>
      <c r="K54" s="30"/>
      <c r="L54" s="30"/>
      <c r="M54" s="30"/>
      <c r="N54" s="30"/>
      <c r="O54" s="30">
        <v>61</v>
      </c>
      <c r="P54" s="30">
        <v>172</v>
      </c>
      <c r="Q54" s="30"/>
      <c r="R54" s="30"/>
      <c r="S54" s="18">
        <f t="shared" si="1"/>
        <v>233</v>
      </c>
      <c r="T54" s="21"/>
      <c r="U54" s="7"/>
      <c r="V54" s="26"/>
      <c r="W54" s="26"/>
      <c r="X54" s="26"/>
    </row>
    <row r="55" spans="1:24" s="27" customFormat="1" ht="15" customHeight="1" x14ac:dyDescent="0.25">
      <c r="A55" s="25">
        <v>51</v>
      </c>
      <c r="B55" s="13">
        <v>2103643</v>
      </c>
      <c r="C55" s="4" t="s">
        <v>109</v>
      </c>
      <c r="D55" s="4" t="s">
        <v>26</v>
      </c>
      <c r="E55" s="4" t="s">
        <v>24</v>
      </c>
      <c r="F55" s="29" t="s">
        <v>124</v>
      </c>
      <c r="G55" s="13" t="s">
        <v>42</v>
      </c>
      <c r="H55" s="30"/>
      <c r="I55" s="30"/>
      <c r="J55" s="30"/>
      <c r="K55" s="30">
        <v>385</v>
      </c>
      <c r="L55" s="30"/>
      <c r="M55" s="30"/>
      <c r="N55" s="30"/>
      <c r="O55" s="30"/>
      <c r="P55" s="30"/>
      <c r="Q55" s="30"/>
      <c r="R55" s="30"/>
      <c r="S55" s="18">
        <f t="shared" si="1"/>
        <v>385</v>
      </c>
      <c r="V55" s="26"/>
      <c r="W55" s="26"/>
      <c r="X55" s="26"/>
    </row>
    <row r="56" spans="1:24" s="27" customFormat="1" ht="15" customHeight="1" x14ac:dyDescent="0.25">
      <c r="A56" s="25">
        <v>52</v>
      </c>
      <c r="B56" s="13">
        <v>2052358</v>
      </c>
      <c r="C56" s="4" t="s">
        <v>92</v>
      </c>
      <c r="D56" s="4" t="s">
        <v>30</v>
      </c>
      <c r="E56" s="4" t="s">
        <v>24</v>
      </c>
      <c r="F56" s="29" t="s">
        <v>125</v>
      </c>
      <c r="G56" s="13" t="s">
        <v>42</v>
      </c>
      <c r="H56" s="30"/>
      <c r="I56" s="30"/>
      <c r="J56" s="30"/>
      <c r="K56" s="30"/>
      <c r="L56" s="30"/>
      <c r="M56" s="30"/>
      <c r="N56" s="30"/>
      <c r="O56" s="30">
        <v>182</v>
      </c>
      <c r="P56" s="30"/>
      <c r="Q56" s="30"/>
      <c r="R56" s="30"/>
      <c r="S56" s="18">
        <f t="shared" si="1"/>
        <v>182</v>
      </c>
      <c r="T56" s="21"/>
      <c r="U56" s="7"/>
      <c r="V56" s="26"/>
      <c r="W56" s="26"/>
      <c r="X56" s="26"/>
    </row>
    <row r="57" spans="1:24" s="27" customFormat="1" ht="15" customHeight="1" x14ac:dyDescent="0.25">
      <c r="A57" s="25">
        <v>53</v>
      </c>
      <c r="B57" s="13">
        <v>2101054</v>
      </c>
      <c r="C57" s="4" t="s">
        <v>73</v>
      </c>
      <c r="D57" s="4" t="s">
        <v>26</v>
      </c>
      <c r="E57" s="4" t="s">
        <v>24</v>
      </c>
      <c r="F57" s="29" t="s">
        <v>126</v>
      </c>
      <c r="G57" s="13" t="s">
        <v>50</v>
      </c>
      <c r="H57" s="30"/>
      <c r="I57" s="30"/>
      <c r="J57" s="30"/>
      <c r="K57" s="30"/>
      <c r="L57" s="30"/>
      <c r="M57" s="30"/>
      <c r="N57" s="30"/>
      <c r="O57" s="30">
        <v>406</v>
      </c>
      <c r="P57" s="30">
        <v>54</v>
      </c>
      <c r="Q57" s="30">
        <v>625</v>
      </c>
      <c r="R57" s="30">
        <v>30</v>
      </c>
      <c r="S57" s="18">
        <f t="shared" si="1"/>
        <v>1115</v>
      </c>
      <c r="T57" s="21"/>
      <c r="U57" s="7"/>
      <c r="V57" s="26"/>
      <c r="W57" s="26"/>
      <c r="X57" s="26"/>
    </row>
    <row r="58" spans="1:24" s="27" customFormat="1" ht="15" customHeight="1" x14ac:dyDescent="0.25">
      <c r="A58" s="25">
        <v>54</v>
      </c>
      <c r="B58" s="13">
        <v>2101054</v>
      </c>
      <c r="C58" s="4" t="s">
        <v>73</v>
      </c>
      <c r="D58" s="4" t="s">
        <v>30</v>
      </c>
      <c r="E58" s="4" t="s">
        <v>24</v>
      </c>
      <c r="F58" s="29" t="s">
        <v>126</v>
      </c>
      <c r="G58" s="13" t="s">
        <v>50</v>
      </c>
      <c r="H58" s="30"/>
      <c r="I58" s="30"/>
      <c r="J58" s="30"/>
      <c r="K58" s="30"/>
      <c r="L58" s="30"/>
      <c r="M58" s="30"/>
      <c r="N58" s="30"/>
      <c r="O58" s="30">
        <v>155</v>
      </c>
      <c r="P58" s="30"/>
      <c r="Q58" s="30"/>
      <c r="R58" s="30"/>
      <c r="S58" s="18">
        <f t="shared" si="1"/>
        <v>155</v>
      </c>
      <c r="T58" s="21"/>
      <c r="U58" s="7"/>
      <c r="V58" s="26"/>
      <c r="W58" s="26"/>
      <c r="X58" s="26"/>
    </row>
    <row r="59" spans="1:24" s="27" customFormat="1" ht="15" customHeight="1" x14ac:dyDescent="0.25">
      <c r="A59" s="25">
        <v>55</v>
      </c>
      <c r="B59" s="13">
        <v>2101055</v>
      </c>
      <c r="C59" s="4" t="s">
        <v>46</v>
      </c>
      <c r="D59" s="4" t="s">
        <v>26</v>
      </c>
      <c r="E59" s="4" t="s">
        <v>24</v>
      </c>
      <c r="F59" s="29" t="s">
        <v>127</v>
      </c>
      <c r="G59" s="13" t="s">
        <v>50</v>
      </c>
      <c r="H59" s="30"/>
      <c r="I59" s="30"/>
      <c r="J59" s="30"/>
      <c r="K59" s="30"/>
      <c r="L59" s="30"/>
      <c r="M59" s="30">
        <v>91</v>
      </c>
      <c r="N59" s="30"/>
      <c r="O59" s="30"/>
      <c r="P59" s="30"/>
      <c r="Q59" s="30"/>
      <c r="R59" s="30"/>
      <c r="S59" s="18">
        <f t="shared" si="1"/>
        <v>91</v>
      </c>
      <c r="V59" s="26"/>
      <c r="W59" s="26"/>
      <c r="X59" s="26"/>
    </row>
    <row r="60" spans="1:24" s="27" customFormat="1" ht="15" customHeight="1" x14ac:dyDescent="0.25">
      <c r="A60" s="25">
        <v>56</v>
      </c>
      <c r="B60" s="13">
        <v>2101055</v>
      </c>
      <c r="C60" s="4" t="s">
        <v>46</v>
      </c>
      <c r="D60" s="4" t="s">
        <v>30</v>
      </c>
      <c r="E60" s="4" t="s">
        <v>24</v>
      </c>
      <c r="F60" s="29" t="s">
        <v>127</v>
      </c>
      <c r="G60" s="13" t="s">
        <v>50</v>
      </c>
      <c r="H60" s="30"/>
      <c r="I60" s="30"/>
      <c r="J60" s="30"/>
      <c r="K60" s="30"/>
      <c r="L60" s="30"/>
      <c r="M60" s="30">
        <v>224</v>
      </c>
      <c r="N60" s="30"/>
      <c r="O60" s="30"/>
      <c r="P60" s="30"/>
      <c r="Q60" s="30"/>
      <c r="R60" s="30"/>
      <c r="S60" s="18">
        <f t="shared" si="1"/>
        <v>224</v>
      </c>
      <c r="V60" s="26"/>
      <c r="W60" s="26"/>
      <c r="X60" s="26"/>
    </row>
    <row r="61" spans="1:24" s="27" customFormat="1" ht="15" customHeight="1" x14ac:dyDescent="0.25">
      <c r="A61" s="25">
        <v>57</v>
      </c>
      <c r="B61" s="13">
        <v>2101056</v>
      </c>
      <c r="C61" s="4" t="s">
        <v>74</v>
      </c>
      <c r="D61" s="4" t="s">
        <v>26</v>
      </c>
      <c r="E61" s="4" t="s">
        <v>24</v>
      </c>
      <c r="F61" s="29" t="s">
        <v>128</v>
      </c>
      <c r="G61" s="13" t="s">
        <v>50</v>
      </c>
      <c r="H61" s="30"/>
      <c r="I61" s="30"/>
      <c r="J61" s="30"/>
      <c r="K61" s="30"/>
      <c r="L61" s="30"/>
      <c r="M61" s="30"/>
      <c r="N61" s="30"/>
      <c r="O61" s="30">
        <v>45</v>
      </c>
      <c r="P61" s="30"/>
      <c r="Q61" s="30"/>
      <c r="R61" s="30"/>
      <c r="S61" s="18">
        <f t="shared" si="1"/>
        <v>45</v>
      </c>
      <c r="T61" s="21"/>
      <c r="U61" s="7"/>
      <c r="V61" s="26"/>
      <c r="W61" s="26"/>
      <c r="X61" s="26"/>
    </row>
    <row r="62" spans="1:24" s="27" customFormat="1" ht="15" customHeight="1" x14ac:dyDescent="0.25">
      <c r="A62" s="25">
        <v>58</v>
      </c>
      <c r="B62" s="13">
        <v>2101057</v>
      </c>
      <c r="C62" s="4" t="s">
        <v>43</v>
      </c>
      <c r="D62" s="4" t="s">
        <v>26</v>
      </c>
      <c r="E62" s="4" t="s">
        <v>35</v>
      </c>
      <c r="F62" s="29" t="s">
        <v>129</v>
      </c>
      <c r="G62" s="13" t="s">
        <v>50</v>
      </c>
      <c r="H62" s="30"/>
      <c r="I62" s="30"/>
      <c r="J62" s="30"/>
      <c r="K62" s="30"/>
      <c r="L62" s="30">
        <v>2735</v>
      </c>
      <c r="M62" s="30"/>
      <c r="N62" s="30"/>
      <c r="O62" s="30"/>
      <c r="P62" s="30"/>
      <c r="Q62" s="30"/>
      <c r="R62" s="30"/>
      <c r="S62" s="18">
        <f t="shared" si="1"/>
        <v>2735</v>
      </c>
      <c r="V62" s="26"/>
      <c r="W62" s="26"/>
      <c r="X62" s="26"/>
    </row>
    <row r="63" spans="1:24" s="27" customFormat="1" ht="15" customHeight="1" x14ac:dyDescent="0.25">
      <c r="A63" s="25">
        <v>59</v>
      </c>
      <c r="B63" s="13">
        <v>2101057</v>
      </c>
      <c r="C63" s="4" t="s">
        <v>43</v>
      </c>
      <c r="D63" s="4" t="s">
        <v>30</v>
      </c>
      <c r="E63" s="4" t="s">
        <v>24</v>
      </c>
      <c r="F63" s="29" t="s">
        <v>129</v>
      </c>
      <c r="G63" s="13" t="s">
        <v>50</v>
      </c>
      <c r="H63" s="30"/>
      <c r="I63" s="30"/>
      <c r="J63" s="30"/>
      <c r="K63" s="30"/>
      <c r="L63" s="30"/>
      <c r="M63" s="30">
        <v>270</v>
      </c>
      <c r="N63" s="30"/>
      <c r="O63" s="30"/>
      <c r="P63" s="30"/>
      <c r="Q63" s="30"/>
      <c r="R63" s="30"/>
      <c r="S63" s="18">
        <f t="shared" si="1"/>
        <v>270</v>
      </c>
      <c r="V63" s="26"/>
      <c r="W63" s="26"/>
      <c r="X63" s="26"/>
    </row>
    <row r="64" spans="1:24" s="27" customFormat="1" ht="15" customHeight="1" x14ac:dyDescent="0.25">
      <c r="A64" s="25">
        <v>60</v>
      </c>
      <c r="B64" s="13">
        <v>2101044</v>
      </c>
      <c r="C64" s="4" t="s">
        <v>72</v>
      </c>
      <c r="D64" s="4" t="s">
        <v>26</v>
      </c>
      <c r="E64" s="4" t="s">
        <v>24</v>
      </c>
      <c r="F64" s="29" t="s">
        <v>130</v>
      </c>
      <c r="G64" s="13" t="s">
        <v>50</v>
      </c>
      <c r="H64" s="30"/>
      <c r="I64" s="30"/>
      <c r="J64" s="30"/>
      <c r="K64" s="30"/>
      <c r="L64" s="30"/>
      <c r="M64" s="30"/>
      <c r="N64" s="30"/>
      <c r="O64" s="30">
        <v>45</v>
      </c>
      <c r="P64" s="30"/>
      <c r="Q64" s="30"/>
      <c r="R64" s="30">
        <v>100</v>
      </c>
      <c r="S64" s="18">
        <f t="shared" si="1"/>
        <v>145</v>
      </c>
      <c r="T64" s="21"/>
      <c r="U64" s="7"/>
      <c r="V64" s="26"/>
      <c r="W64" s="26"/>
      <c r="X64" s="26"/>
    </row>
    <row r="65" spans="1:24" s="27" customFormat="1" ht="15" customHeight="1" x14ac:dyDescent="0.25">
      <c r="A65" s="25">
        <v>61</v>
      </c>
      <c r="B65" s="13">
        <v>2101045</v>
      </c>
      <c r="C65" s="4" t="s">
        <v>27</v>
      </c>
      <c r="D65" s="4" t="s">
        <v>26</v>
      </c>
      <c r="E65" s="4" t="s">
        <v>24</v>
      </c>
      <c r="F65" s="29" t="s">
        <v>131</v>
      </c>
      <c r="G65" s="13" t="s">
        <v>50</v>
      </c>
      <c r="H65" s="30">
        <v>751</v>
      </c>
      <c r="I65" s="30">
        <v>364</v>
      </c>
      <c r="J65" s="30">
        <v>3281</v>
      </c>
      <c r="K65" s="30">
        <v>250.4</v>
      </c>
      <c r="L65" s="30">
        <v>10440</v>
      </c>
      <c r="M65" s="30"/>
      <c r="N65" s="30"/>
      <c r="O65" s="30">
        <v>2518</v>
      </c>
      <c r="P65" s="30">
        <v>17273</v>
      </c>
      <c r="Q65" s="30">
        <v>12000</v>
      </c>
      <c r="R65" s="30">
        <v>2165.6</v>
      </c>
      <c r="S65" s="18">
        <f t="shared" si="1"/>
        <v>49043</v>
      </c>
      <c r="T65" s="21"/>
      <c r="U65" s="7"/>
      <c r="V65" s="26"/>
      <c r="W65" s="26"/>
      <c r="X65" s="26"/>
    </row>
    <row r="66" spans="1:24" s="27" customFormat="1" ht="15" customHeight="1" x14ac:dyDescent="0.25">
      <c r="A66" s="25">
        <v>62</v>
      </c>
      <c r="B66" s="13">
        <v>2101045</v>
      </c>
      <c r="C66" s="4" t="s">
        <v>27</v>
      </c>
      <c r="D66" s="4" t="s">
        <v>30</v>
      </c>
      <c r="E66" s="4" t="s">
        <v>24</v>
      </c>
      <c r="F66" s="29" t="s">
        <v>131</v>
      </c>
      <c r="G66" s="13" t="s">
        <v>50</v>
      </c>
      <c r="H66" s="30"/>
      <c r="I66" s="30"/>
      <c r="J66" s="30"/>
      <c r="K66" s="30"/>
      <c r="L66" s="30"/>
      <c r="M66" s="30">
        <v>455</v>
      </c>
      <c r="N66" s="30"/>
      <c r="O66" s="30">
        <v>255</v>
      </c>
      <c r="P66" s="30">
        <v>738</v>
      </c>
      <c r="Q66" s="30"/>
      <c r="R66" s="30"/>
      <c r="S66" s="18">
        <f t="shared" si="1"/>
        <v>1448</v>
      </c>
      <c r="T66" s="21"/>
      <c r="U66" s="7"/>
      <c r="V66" s="26"/>
      <c r="W66" s="26"/>
      <c r="X66" s="26"/>
    </row>
    <row r="67" spans="1:24" s="27" customFormat="1" ht="15" customHeight="1" x14ac:dyDescent="0.25">
      <c r="A67" s="25">
        <v>63</v>
      </c>
      <c r="B67" s="13">
        <v>2101047</v>
      </c>
      <c r="C67" s="4" t="s">
        <v>28</v>
      </c>
      <c r="D67" s="4" t="s">
        <v>26</v>
      </c>
      <c r="E67" s="4" t="s">
        <v>24</v>
      </c>
      <c r="F67" s="29" t="s">
        <v>132</v>
      </c>
      <c r="G67" s="13" t="s">
        <v>50</v>
      </c>
      <c r="H67" s="30">
        <v>2614.4</v>
      </c>
      <c r="I67" s="30">
        <v>182</v>
      </c>
      <c r="J67" s="30">
        <v>4750</v>
      </c>
      <c r="K67" s="30">
        <v>809</v>
      </c>
      <c r="L67" s="30"/>
      <c r="M67" s="30">
        <v>7272</v>
      </c>
      <c r="N67" s="30">
        <v>2463</v>
      </c>
      <c r="O67" s="30">
        <v>1377</v>
      </c>
      <c r="P67" s="30">
        <v>13636</v>
      </c>
      <c r="Q67" s="30">
        <v>9200</v>
      </c>
      <c r="R67" s="30">
        <v>2463.6</v>
      </c>
      <c r="S67" s="18">
        <f t="shared" si="1"/>
        <v>44767</v>
      </c>
      <c r="T67" s="21"/>
      <c r="U67" s="7"/>
      <c r="V67" s="26"/>
      <c r="W67" s="26"/>
      <c r="X67" s="26"/>
    </row>
    <row r="68" spans="1:24" s="27" customFormat="1" ht="15" customHeight="1" x14ac:dyDescent="0.25">
      <c r="A68" s="25">
        <v>64</v>
      </c>
      <c r="B68" s="13">
        <v>2101047</v>
      </c>
      <c r="C68" s="4" t="s">
        <v>28</v>
      </c>
      <c r="D68" s="4" t="s">
        <v>30</v>
      </c>
      <c r="E68" s="4" t="s">
        <v>24</v>
      </c>
      <c r="F68" s="29" t="s">
        <v>132</v>
      </c>
      <c r="G68" s="13" t="s">
        <v>50</v>
      </c>
      <c r="H68" s="30"/>
      <c r="I68" s="30"/>
      <c r="J68" s="30"/>
      <c r="K68" s="30"/>
      <c r="L68" s="30"/>
      <c r="M68" s="30"/>
      <c r="N68" s="30"/>
      <c r="O68" s="30">
        <v>91</v>
      </c>
      <c r="P68" s="30"/>
      <c r="Q68" s="30"/>
      <c r="R68" s="30"/>
      <c r="S68" s="18">
        <f t="shared" si="1"/>
        <v>91</v>
      </c>
      <c r="T68" s="21"/>
      <c r="U68" s="7"/>
      <c r="V68" s="26"/>
      <c r="W68" s="26"/>
      <c r="X68" s="26"/>
    </row>
    <row r="69" spans="1:24" s="27" customFormat="1" ht="15" customHeight="1" x14ac:dyDescent="0.25">
      <c r="A69" s="25">
        <v>65</v>
      </c>
      <c r="B69" s="13">
        <v>2101049</v>
      </c>
      <c r="C69" s="4" t="s">
        <v>29</v>
      </c>
      <c r="D69" s="4" t="s">
        <v>26</v>
      </c>
      <c r="E69" s="4" t="s">
        <v>24</v>
      </c>
      <c r="F69" s="29" t="s">
        <v>133</v>
      </c>
      <c r="G69" s="13" t="s">
        <v>50</v>
      </c>
      <c r="H69" s="30">
        <v>255</v>
      </c>
      <c r="I69" s="30"/>
      <c r="J69" s="30"/>
      <c r="K69" s="30"/>
      <c r="L69" s="30">
        <v>2545</v>
      </c>
      <c r="M69" s="30">
        <v>24</v>
      </c>
      <c r="N69" s="30"/>
      <c r="O69" s="30">
        <v>198</v>
      </c>
      <c r="P69" s="30">
        <v>159</v>
      </c>
      <c r="Q69" s="30">
        <v>1710</v>
      </c>
      <c r="R69" s="30">
        <v>2240</v>
      </c>
      <c r="S69" s="18">
        <f t="shared" ref="S69:S100" si="2">R69+Q69+P69+O69+N69+M69+L69+K69+J69+I69+H69</f>
        <v>7131</v>
      </c>
      <c r="T69" s="21"/>
      <c r="U69" s="7"/>
      <c r="V69" s="26"/>
      <c r="W69" s="26"/>
      <c r="X69" s="26"/>
    </row>
    <row r="70" spans="1:24" s="27" customFormat="1" ht="15" customHeight="1" x14ac:dyDescent="0.25">
      <c r="A70" s="25">
        <v>66</v>
      </c>
      <c r="B70" s="13">
        <v>2101049</v>
      </c>
      <c r="C70" s="4" t="s">
        <v>29</v>
      </c>
      <c r="D70" s="4" t="s">
        <v>30</v>
      </c>
      <c r="E70" s="4" t="s">
        <v>24</v>
      </c>
      <c r="F70" s="29" t="s">
        <v>133</v>
      </c>
      <c r="G70" s="13" t="s">
        <v>50</v>
      </c>
      <c r="H70" s="30"/>
      <c r="I70" s="30"/>
      <c r="J70" s="30"/>
      <c r="K70" s="30"/>
      <c r="L70" s="30"/>
      <c r="M70" s="30">
        <v>260</v>
      </c>
      <c r="N70" s="30"/>
      <c r="O70" s="30">
        <v>336</v>
      </c>
      <c r="P70" s="30"/>
      <c r="Q70" s="30"/>
      <c r="R70" s="30"/>
      <c r="S70" s="18">
        <f t="shared" si="2"/>
        <v>596</v>
      </c>
      <c r="T70" s="21"/>
      <c r="U70" s="7"/>
      <c r="V70" s="26"/>
      <c r="W70" s="26"/>
      <c r="X70" s="26"/>
    </row>
    <row r="71" spans="1:24" s="27" customFormat="1" ht="18" customHeight="1" x14ac:dyDescent="0.25">
      <c r="A71" s="25">
        <v>67</v>
      </c>
      <c r="B71" s="13">
        <v>2021476</v>
      </c>
      <c r="C71" s="4" t="s">
        <v>91</v>
      </c>
      <c r="D71" s="4" t="s">
        <v>26</v>
      </c>
      <c r="E71" s="4" t="s">
        <v>24</v>
      </c>
      <c r="F71" s="29" t="s">
        <v>134</v>
      </c>
      <c r="G71" s="13" t="s">
        <v>50</v>
      </c>
      <c r="H71" s="30"/>
      <c r="I71" s="30"/>
      <c r="J71" s="30"/>
      <c r="K71" s="30"/>
      <c r="L71" s="30"/>
      <c r="M71" s="30"/>
      <c r="N71" s="30"/>
      <c r="O71" s="30"/>
      <c r="P71" s="30"/>
      <c r="Q71" s="30">
        <v>220</v>
      </c>
      <c r="R71" s="30">
        <v>25</v>
      </c>
      <c r="S71" s="18">
        <f t="shared" si="2"/>
        <v>245</v>
      </c>
      <c r="W71" s="26"/>
      <c r="X71" s="26"/>
    </row>
    <row r="72" spans="1:24" s="27" customFormat="1" ht="15" customHeight="1" x14ac:dyDescent="0.25">
      <c r="A72" s="25">
        <v>68</v>
      </c>
      <c r="B72" s="13">
        <v>2021476</v>
      </c>
      <c r="C72" s="4" t="s">
        <v>91</v>
      </c>
      <c r="D72" s="4" t="s">
        <v>30</v>
      </c>
      <c r="E72" s="4" t="s">
        <v>24</v>
      </c>
      <c r="F72" s="29" t="s">
        <v>134</v>
      </c>
      <c r="G72" s="13" t="s">
        <v>50</v>
      </c>
      <c r="H72" s="30"/>
      <c r="I72" s="30"/>
      <c r="J72" s="30"/>
      <c r="K72" s="30"/>
      <c r="L72" s="30"/>
      <c r="M72" s="30"/>
      <c r="N72" s="30"/>
      <c r="O72" s="30">
        <v>200</v>
      </c>
      <c r="P72" s="30"/>
      <c r="Q72" s="30"/>
      <c r="R72" s="30"/>
      <c r="S72" s="18">
        <f t="shared" si="2"/>
        <v>200</v>
      </c>
      <c r="T72" s="21"/>
      <c r="U72" s="7"/>
      <c r="V72" s="26"/>
      <c r="W72" s="26"/>
      <c r="X72" s="26"/>
    </row>
    <row r="73" spans="1:24" s="27" customFormat="1" ht="15" customHeight="1" x14ac:dyDescent="0.25">
      <c r="A73" s="25">
        <v>69</v>
      </c>
      <c r="B73" s="13">
        <v>2268477</v>
      </c>
      <c r="C73" s="4" t="s">
        <v>88</v>
      </c>
      <c r="D73" s="4" t="s">
        <v>26</v>
      </c>
      <c r="E73" s="4" t="s">
        <v>24</v>
      </c>
      <c r="F73" s="29" t="s">
        <v>190</v>
      </c>
      <c r="G73" s="13" t="s">
        <v>42</v>
      </c>
      <c r="H73" s="30"/>
      <c r="I73" s="30"/>
      <c r="J73" s="30"/>
      <c r="K73" s="30"/>
      <c r="L73" s="30"/>
      <c r="M73" s="30"/>
      <c r="N73" s="30"/>
      <c r="O73" s="30">
        <v>273</v>
      </c>
      <c r="P73" s="30"/>
      <c r="Q73" s="30"/>
      <c r="R73" s="30"/>
      <c r="S73" s="18">
        <f t="shared" si="2"/>
        <v>273</v>
      </c>
      <c r="T73" s="21"/>
      <c r="U73" s="7"/>
      <c r="V73" s="26"/>
      <c r="W73" s="26"/>
      <c r="X73" s="26"/>
    </row>
    <row r="74" spans="1:24" s="27" customFormat="1" ht="15" customHeight="1" x14ac:dyDescent="0.25">
      <c r="A74" s="25">
        <v>70</v>
      </c>
      <c r="B74" s="13">
        <v>2014604</v>
      </c>
      <c r="C74" s="4" t="s">
        <v>52</v>
      </c>
      <c r="D74" s="4" t="s">
        <v>26</v>
      </c>
      <c r="E74" s="4" t="s">
        <v>24</v>
      </c>
      <c r="F74" s="29" t="s">
        <v>171</v>
      </c>
      <c r="G74" s="13" t="s">
        <v>42</v>
      </c>
      <c r="H74" s="30"/>
      <c r="I74" s="30"/>
      <c r="J74" s="30"/>
      <c r="K74" s="30"/>
      <c r="L74" s="30"/>
      <c r="M74" s="30"/>
      <c r="N74" s="30"/>
      <c r="O74" s="30">
        <v>454</v>
      </c>
      <c r="P74" s="30"/>
      <c r="Q74" s="30"/>
      <c r="R74" s="30"/>
      <c r="S74" s="18">
        <f t="shared" si="2"/>
        <v>454</v>
      </c>
      <c r="T74" s="21"/>
      <c r="U74" s="7"/>
      <c r="V74" s="26"/>
      <c r="W74" s="26"/>
      <c r="X74" s="26"/>
    </row>
    <row r="75" spans="1:24" s="27" customFormat="1" ht="15" customHeight="1" x14ac:dyDescent="0.25">
      <c r="A75" s="25">
        <v>71</v>
      </c>
      <c r="B75" s="13">
        <v>2103777</v>
      </c>
      <c r="C75" s="4" t="s">
        <v>44</v>
      </c>
      <c r="D75" s="4" t="s">
        <v>30</v>
      </c>
      <c r="E75" s="4" t="s">
        <v>35</v>
      </c>
      <c r="F75" s="29" t="s">
        <v>135</v>
      </c>
      <c r="G75" s="13" t="s">
        <v>42</v>
      </c>
      <c r="H75" s="30"/>
      <c r="I75" s="30"/>
      <c r="J75" s="30"/>
      <c r="K75" s="30"/>
      <c r="L75" s="30">
        <v>701</v>
      </c>
      <c r="M75" s="30"/>
      <c r="N75" s="30"/>
      <c r="O75" s="30"/>
      <c r="P75" s="30"/>
      <c r="Q75" s="30"/>
      <c r="R75" s="30"/>
      <c r="S75" s="18">
        <f t="shared" si="2"/>
        <v>701</v>
      </c>
      <c r="V75" s="26"/>
      <c r="W75" s="26"/>
      <c r="X75" s="26"/>
    </row>
    <row r="76" spans="1:24" s="27" customFormat="1" ht="15" customHeight="1" x14ac:dyDescent="0.25">
      <c r="A76" s="25">
        <v>72</v>
      </c>
      <c r="B76" s="13">
        <v>2103778</v>
      </c>
      <c r="C76" s="4" t="s">
        <v>79</v>
      </c>
      <c r="D76" s="4" t="s">
        <v>26</v>
      </c>
      <c r="E76" s="4" t="s">
        <v>24</v>
      </c>
      <c r="F76" s="29" t="s">
        <v>136</v>
      </c>
      <c r="G76" s="13" t="s">
        <v>42</v>
      </c>
      <c r="H76" s="30"/>
      <c r="I76" s="30"/>
      <c r="J76" s="30"/>
      <c r="K76" s="30"/>
      <c r="L76" s="30"/>
      <c r="M76" s="30"/>
      <c r="N76" s="30"/>
      <c r="O76" s="30">
        <v>311</v>
      </c>
      <c r="P76" s="30"/>
      <c r="Q76" s="30"/>
      <c r="R76" s="30">
        <v>435</v>
      </c>
      <c r="S76" s="18">
        <f t="shared" si="2"/>
        <v>746</v>
      </c>
      <c r="T76" s="21"/>
      <c r="U76" s="7"/>
      <c r="V76" s="26"/>
      <c r="W76" s="26"/>
      <c r="X76" s="26"/>
    </row>
    <row r="77" spans="1:24" s="27" customFormat="1" ht="15" customHeight="1" x14ac:dyDescent="0.25">
      <c r="A77" s="25">
        <v>73</v>
      </c>
      <c r="B77" s="13">
        <v>2103778</v>
      </c>
      <c r="C77" s="4" t="s">
        <v>79</v>
      </c>
      <c r="D77" s="4" t="s">
        <v>30</v>
      </c>
      <c r="E77" s="4" t="s">
        <v>24</v>
      </c>
      <c r="F77" s="29" t="s">
        <v>136</v>
      </c>
      <c r="G77" s="13" t="s">
        <v>42</v>
      </c>
      <c r="H77" s="30"/>
      <c r="I77" s="30"/>
      <c r="J77" s="30"/>
      <c r="K77" s="30"/>
      <c r="L77" s="30"/>
      <c r="M77" s="30"/>
      <c r="N77" s="30"/>
      <c r="O77" s="30">
        <v>124</v>
      </c>
      <c r="P77" s="30"/>
      <c r="Q77" s="30"/>
      <c r="R77" s="30"/>
      <c r="S77" s="18">
        <f t="shared" si="2"/>
        <v>124</v>
      </c>
      <c r="T77" s="21"/>
      <c r="U77" s="7"/>
      <c r="V77" s="26"/>
      <c r="W77" s="26"/>
      <c r="X77" s="26"/>
    </row>
    <row r="78" spans="1:24" s="27" customFormat="1" ht="15" customHeight="1" x14ac:dyDescent="0.25">
      <c r="A78" s="25">
        <v>74</v>
      </c>
      <c r="B78" s="13">
        <v>2230391</v>
      </c>
      <c r="C78" s="4" t="s">
        <v>113</v>
      </c>
      <c r="D78" s="4" t="s">
        <v>26</v>
      </c>
      <c r="E78" s="4" t="s">
        <v>24</v>
      </c>
      <c r="F78" s="29" t="s">
        <v>172</v>
      </c>
      <c r="G78" s="13" t="s">
        <v>42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>
        <v>18</v>
      </c>
      <c r="S78" s="18">
        <f t="shared" si="2"/>
        <v>18</v>
      </c>
      <c r="V78" s="26"/>
      <c r="W78" s="26"/>
      <c r="X78" s="26"/>
    </row>
    <row r="79" spans="1:24" s="27" customFormat="1" ht="15" customHeight="1" x14ac:dyDescent="0.25">
      <c r="A79" s="25">
        <v>75</v>
      </c>
      <c r="B79" s="13">
        <v>2103781</v>
      </c>
      <c r="C79" s="4" t="s">
        <v>80</v>
      </c>
      <c r="D79" s="4" t="s">
        <v>26</v>
      </c>
      <c r="E79" s="4" t="s">
        <v>24</v>
      </c>
      <c r="F79" s="29" t="s">
        <v>137</v>
      </c>
      <c r="G79" s="13" t="s">
        <v>42</v>
      </c>
      <c r="H79" s="30"/>
      <c r="I79" s="30"/>
      <c r="J79" s="30"/>
      <c r="K79" s="30">
        <v>315</v>
      </c>
      <c r="L79" s="30"/>
      <c r="M79" s="30"/>
      <c r="N79" s="30"/>
      <c r="O79" s="30">
        <v>136</v>
      </c>
      <c r="P79" s="30"/>
      <c r="Q79" s="30"/>
      <c r="R79" s="30"/>
      <c r="S79" s="18">
        <f t="shared" si="2"/>
        <v>451</v>
      </c>
      <c r="T79" s="21"/>
      <c r="U79" s="7"/>
      <c r="V79" s="26"/>
      <c r="W79" s="26"/>
      <c r="X79" s="26"/>
    </row>
    <row r="80" spans="1:24" s="27" customFormat="1" ht="15" customHeight="1" x14ac:dyDescent="0.25">
      <c r="A80" s="25">
        <v>76</v>
      </c>
      <c r="B80" s="13">
        <v>2103782</v>
      </c>
      <c r="C80" s="4" t="s">
        <v>81</v>
      </c>
      <c r="D80" s="4" t="s">
        <v>26</v>
      </c>
      <c r="E80" s="4" t="s">
        <v>24</v>
      </c>
      <c r="F80" s="29" t="s">
        <v>173</v>
      </c>
      <c r="G80" s="13" t="s">
        <v>42</v>
      </c>
      <c r="H80" s="30"/>
      <c r="I80" s="30"/>
      <c r="J80" s="30"/>
      <c r="K80" s="30">
        <v>494</v>
      </c>
      <c r="L80" s="30"/>
      <c r="M80" s="30"/>
      <c r="N80" s="30"/>
      <c r="O80" s="30">
        <v>318</v>
      </c>
      <c r="P80" s="30"/>
      <c r="Q80" s="30"/>
      <c r="R80" s="30"/>
      <c r="S80" s="18">
        <f t="shared" si="2"/>
        <v>812</v>
      </c>
      <c r="T80" s="21"/>
      <c r="U80" s="7"/>
      <c r="V80" s="26"/>
      <c r="W80" s="26"/>
      <c r="X80" s="26"/>
    </row>
    <row r="81" spans="1:24" s="27" customFormat="1" ht="15" customHeight="1" x14ac:dyDescent="0.25">
      <c r="A81" s="25">
        <v>77</v>
      </c>
      <c r="B81" s="13">
        <v>2103782</v>
      </c>
      <c r="C81" s="4" t="s">
        <v>81</v>
      </c>
      <c r="D81" s="4" t="s">
        <v>30</v>
      </c>
      <c r="E81" s="4" t="s">
        <v>24</v>
      </c>
      <c r="F81" s="29" t="s">
        <v>173</v>
      </c>
      <c r="G81" s="13" t="s">
        <v>42</v>
      </c>
      <c r="H81" s="30"/>
      <c r="I81" s="30"/>
      <c r="J81" s="30"/>
      <c r="K81" s="30"/>
      <c r="L81" s="30"/>
      <c r="M81" s="30"/>
      <c r="N81" s="30"/>
      <c r="O81" s="30">
        <v>9</v>
      </c>
      <c r="P81" s="30"/>
      <c r="Q81" s="30"/>
      <c r="R81" s="30"/>
      <c r="S81" s="18">
        <f t="shared" si="2"/>
        <v>9</v>
      </c>
      <c r="T81" s="21"/>
      <c r="U81" s="7"/>
      <c r="V81" s="26"/>
      <c r="W81" s="26"/>
      <c r="X81" s="26"/>
    </row>
    <row r="82" spans="1:24" s="27" customFormat="1" ht="15" customHeight="1" x14ac:dyDescent="0.25">
      <c r="A82" s="25">
        <v>78</v>
      </c>
      <c r="B82" s="13">
        <v>2103785</v>
      </c>
      <c r="C82" s="4" t="s">
        <v>82</v>
      </c>
      <c r="D82" s="4" t="s">
        <v>26</v>
      </c>
      <c r="E82" s="4" t="s">
        <v>24</v>
      </c>
      <c r="F82" s="29" t="s">
        <v>138</v>
      </c>
      <c r="G82" s="13" t="s">
        <v>42</v>
      </c>
      <c r="H82" s="30"/>
      <c r="I82" s="30"/>
      <c r="J82" s="30"/>
      <c r="K82" s="30">
        <v>200</v>
      </c>
      <c r="L82" s="30"/>
      <c r="M82" s="30"/>
      <c r="N82" s="30"/>
      <c r="O82" s="30">
        <v>545</v>
      </c>
      <c r="P82" s="30"/>
      <c r="Q82" s="30"/>
      <c r="R82" s="30"/>
      <c r="S82" s="18">
        <f t="shared" si="2"/>
        <v>745</v>
      </c>
      <c r="T82" s="21"/>
      <c r="U82" s="7"/>
      <c r="V82" s="26"/>
      <c r="W82" s="26"/>
      <c r="X82" s="26"/>
    </row>
    <row r="83" spans="1:24" s="27" customFormat="1" ht="15" customHeight="1" x14ac:dyDescent="0.25">
      <c r="A83" s="25">
        <v>79</v>
      </c>
      <c r="B83" s="13">
        <v>2103786</v>
      </c>
      <c r="C83" s="4" t="s">
        <v>83</v>
      </c>
      <c r="D83" s="4" t="s">
        <v>26</v>
      </c>
      <c r="E83" s="4" t="s">
        <v>24</v>
      </c>
      <c r="F83" s="29" t="s">
        <v>139</v>
      </c>
      <c r="G83" s="13" t="s">
        <v>42</v>
      </c>
      <c r="H83" s="30"/>
      <c r="I83" s="30"/>
      <c r="J83" s="30"/>
      <c r="K83" s="30"/>
      <c r="L83" s="30"/>
      <c r="M83" s="30"/>
      <c r="N83" s="30"/>
      <c r="O83" s="30">
        <v>91</v>
      </c>
      <c r="P83" s="30">
        <v>45</v>
      </c>
      <c r="Q83" s="30"/>
      <c r="R83" s="30"/>
      <c r="S83" s="18">
        <f t="shared" si="2"/>
        <v>136</v>
      </c>
      <c r="T83" s="21"/>
      <c r="U83" s="7"/>
      <c r="V83" s="26"/>
      <c r="W83" s="26"/>
      <c r="X83" s="26"/>
    </row>
    <row r="84" spans="1:24" s="27" customFormat="1" ht="15" customHeight="1" x14ac:dyDescent="0.25">
      <c r="A84" s="25">
        <v>80</v>
      </c>
      <c r="B84" s="13">
        <v>2015352</v>
      </c>
      <c r="C84" s="4" t="s">
        <v>95</v>
      </c>
      <c r="D84" s="4" t="s">
        <v>26</v>
      </c>
      <c r="E84" s="4" t="s">
        <v>24</v>
      </c>
      <c r="F84" s="29" t="s">
        <v>140</v>
      </c>
      <c r="G84" s="13" t="s">
        <v>42</v>
      </c>
      <c r="H84" s="30"/>
      <c r="I84" s="30"/>
      <c r="J84" s="30"/>
      <c r="K84" s="30">
        <v>260</v>
      </c>
      <c r="L84" s="30"/>
      <c r="M84" s="30"/>
      <c r="N84" s="30"/>
      <c r="O84" s="30"/>
      <c r="P84" s="30">
        <v>91</v>
      </c>
      <c r="Q84" s="30"/>
      <c r="R84" s="30"/>
      <c r="S84" s="18">
        <f t="shared" si="2"/>
        <v>351</v>
      </c>
      <c r="V84" s="26"/>
      <c r="W84" s="26"/>
      <c r="X84" s="26"/>
    </row>
    <row r="85" spans="1:24" s="27" customFormat="1" ht="15" customHeight="1" x14ac:dyDescent="0.25">
      <c r="A85" s="25">
        <v>81</v>
      </c>
      <c r="B85" s="13">
        <v>2015352</v>
      </c>
      <c r="C85" s="4" t="s">
        <v>95</v>
      </c>
      <c r="D85" s="4" t="s">
        <v>26</v>
      </c>
      <c r="E85" s="4" t="s">
        <v>24</v>
      </c>
      <c r="F85" s="29" t="s">
        <v>140</v>
      </c>
      <c r="G85" s="13" t="s">
        <v>42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>
        <v>30</v>
      </c>
      <c r="S85" s="18">
        <f t="shared" si="2"/>
        <v>30</v>
      </c>
      <c r="V85" s="26"/>
      <c r="W85" s="26"/>
      <c r="X85" s="26"/>
    </row>
    <row r="86" spans="1:24" s="27" customFormat="1" ht="15" customHeight="1" x14ac:dyDescent="0.25">
      <c r="A86" s="25">
        <v>82</v>
      </c>
      <c r="B86" s="13">
        <v>2005811</v>
      </c>
      <c r="C86" s="4" t="s">
        <v>111</v>
      </c>
      <c r="D86" s="4" t="s">
        <v>26</v>
      </c>
      <c r="E86" s="4" t="s">
        <v>24</v>
      </c>
      <c r="F86" s="29" t="s">
        <v>141</v>
      </c>
      <c r="G86" s="13" t="s">
        <v>42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>
        <v>210</v>
      </c>
      <c r="S86" s="18">
        <f t="shared" si="2"/>
        <v>210</v>
      </c>
      <c r="V86" s="26"/>
      <c r="W86" s="26"/>
      <c r="X86" s="26"/>
    </row>
    <row r="87" spans="1:24" s="27" customFormat="1" ht="15" customHeight="1" x14ac:dyDescent="0.25">
      <c r="A87" s="25">
        <v>83</v>
      </c>
      <c r="B87" s="13">
        <v>2024469</v>
      </c>
      <c r="C87" s="4" t="s">
        <v>56</v>
      </c>
      <c r="D87" s="4" t="s">
        <v>26</v>
      </c>
      <c r="E87" s="4" t="s">
        <v>24</v>
      </c>
      <c r="F87" s="29" t="s">
        <v>174</v>
      </c>
      <c r="G87" s="13" t="s">
        <v>42</v>
      </c>
      <c r="H87" s="30"/>
      <c r="I87" s="30"/>
      <c r="J87" s="30"/>
      <c r="K87" s="30"/>
      <c r="L87" s="30"/>
      <c r="M87" s="30"/>
      <c r="N87" s="30"/>
      <c r="O87" s="30">
        <v>3633</v>
      </c>
      <c r="P87" s="30"/>
      <c r="Q87" s="30"/>
      <c r="R87" s="30"/>
      <c r="S87" s="18">
        <f t="shared" si="2"/>
        <v>3633</v>
      </c>
      <c r="T87" s="21"/>
      <c r="U87" s="7"/>
      <c r="V87" s="26"/>
      <c r="W87" s="26"/>
      <c r="X87" s="26"/>
    </row>
    <row r="88" spans="1:24" s="27" customFormat="1" ht="15" customHeight="1" x14ac:dyDescent="0.25">
      <c r="A88" s="25">
        <v>84</v>
      </c>
      <c r="B88" s="13">
        <v>2262539</v>
      </c>
      <c r="C88" s="4" t="s">
        <v>86</v>
      </c>
      <c r="D88" s="4" t="s">
        <v>26</v>
      </c>
      <c r="E88" s="4" t="s">
        <v>24</v>
      </c>
      <c r="F88" s="29" t="s">
        <v>175</v>
      </c>
      <c r="G88" s="13" t="s">
        <v>42</v>
      </c>
      <c r="H88" s="30"/>
      <c r="I88" s="30"/>
      <c r="J88" s="30"/>
      <c r="K88" s="30"/>
      <c r="L88" s="30"/>
      <c r="M88" s="30"/>
      <c r="N88" s="30"/>
      <c r="O88" s="30">
        <v>909</v>
      </c>
      <c r="P88" s="30"/>
      <c r="Q88" s="30"/>
      <c r="R88" s="30"/>
      <c r="S88" s="18">
        <f t="shared" si="2"/>
        <v>909</v>
      </c>
      <c r="T88" s="21"/>
      <c r="U88" s="7"/>
      <c r="V88" s="26"/>
      <c r="W88" s="26"/>
      <c r="X88" s="26"/>
    </row>
    <row r="89" spans="1:24" s="27" customFormat="1" ht="15" customHeight="1" x14ac:dyDescent="0.25">
      <c r="A89" s="25">
        <v>85</v>
      </c>
      <c r="B89" s="13">
        <v>2275698</v>
      </c>
      <c r="C89" s="4" t="s">
        <v>40</v>
      </c>
      <c r="D89" s="4" t="s">
        <v>26</v>
      </c>
      <c r="E89" s="4" t="s">
        <v>24</v>
      </c>
      <c r="F89" s="29" t="s">
        <v>176</v>
      </c>
      <c r="G89" s="13" t="s">
        <v>42</v>
      </c>
      <c r="H89" s="30"/>
      <c r="I89" s="30"/>
      <c r="J89" s="30">
        <v>920</v>
      </c>
      <c r="K89" s="30">
        <v>600</v>
      </c>
      <c r="L89" s="30"/>
      <c r="M89" s="30"/>
      <c r="N89" s="30"/>
      <c r="O89" s="30">
        <v>182</v>
      </c>
      <c r="P89" s="30"/>
      <c r="Q89" s="30"/>
      <c r="R89" s="30"/>
      <c r="S89" s="18">
        <f t="shared" si="2"/>
        <v>1702</v>
      </c>
      <c r="T89" s="18"/>
      <c r="V89" s="26"/>
      <c r="W89" s="26"/>
      <c r="X89" s="26"/>
    </row>
    <row r="90" spans="1:24" s="27" customFormat="1" ht="15" customHeight="1" x14ac:dyDescent="0.25">
      <c r="A90" s="25">
        <v>86</v>
      </c>
      <c r="B90" s="13">
        <v>2274046</v>
      </c>
      <c r="C90" s="4" t="s">
        <v>31</v>
      </c>
      <c r="D90" s="4" t="s">
        <v>26</v>
      </c>
      <c r="E90" s="4" t="s">
        <v>24</v>
      </c>
      <c r="F90" s="29" t="s">
        <v>177</v>
      </c>
      <c r="G90" s="13" t="s">
        <v>42</v>
      </c>
      <c r="H90" s="30"/>
      <c r="I90" s="30"/>
      <c r="J90" s="30">
        <v>1731</v>
      </c>
      <c r="K90" s="30">
        <v>889</v>
      </c>
      <c r="L90" s="30"/>
      <c r="M90" s="30"/>
      <c r="N90" s="30"/>
      <c r="O90" s="30">
        <v>273</v>
      </c>
      <c r="P90" s="30">
        <v>182</v>
      </c>
      <c r="Q90" s="30"/>
      <c r="R90" s="30">
        <v>175</v>
      </c>
      <c r="S90" s="18">
        <f t="shared" si="2"/>
        <v>3250</v>
      </c>
      <c r="T90" s="18"/>
      <c r="V90" s="26"/>
      <c r="W90" s="26"/>
      <c r="X90" s="26"/>
    </row>
    <row r="91" spans="1:24" s="27" customFormat="1" ht="15" customHeight="1" x14ac:dyDescent="0.25">
      <c r="A91" s="25">
        <v>87</v>
      </c>
      <c r="B91" s="13">
        <v>2103852</v>
      </c>
      <c r="C91" s="31" t="s">
        <v>97</v>
      </c>
      <c r="D91" s="4" t="s">
        <v>26</v>
      </c>
      <c r="E91" s="4" t="s">
        <v>24</v>
      </c>
      <c r="F91" s="29" t="s">
        <v>178</v>
      </c>
      <c r="G91" s="13" t="s">
        <v>42</v>
      </c>
      <c r="H91" s="30"/>
      <c r="I91" s="30"/>
      <c r="J91" s="30"/>
      <c r="K91" s="30"/>
      <c r="L91" s="30"/>
      <c r="M91" s="30"/>
      <c r="N91" s="30"/>
      <c r="O91" s="30"/>
      <c r="P91" s="30">
        <v>164</v>
      </c>
      <c r="Q91" s="30">
        <v>13</v>
      </c>
      <c r="R91" s="30"/>
      <c r="S91" s="18">
        <f t="shared" si="2"/>
        <v>177</v>
      </c>
      <c r="V91" s="26"/>
      <c r="W91" s="26"/>
      <c r="X91" s="26"/>
    </row>
    <row r="92" spans="1:24" s="27" customFormat="1" ht="15" customHeight="1" x14ac:dyDescent="0.25">
      <c r="A92" s="25">
        <v>88</v>
      </c>
      <c r="B92" s="13">
        <v>2103856</v>
      </c>
      <c r="C92" s="4" t="s">
        <v>98</v>
      </c>
      <c r="D92" s="4" t="s">
        <v>26</v>
      </c>
      <c r="E92" s="4" t="s">
        <v>24</v>
      </c>
      <c r="F92" s="29" t="s">
        <v>179</v>
      </c>
      <c r="G92" s="13" t="s">
        <v>42</v>
      </c>
      <c r="H92" s="30"/>
      <c r="I92" s="30"/>
      <c r="J92" s="30"/>
      <c r="K92" s="30"/>
      <c r="L92" s="30"/>
      <c r="M92" s="30"/>
      <c r="N92" s="30"/>
      <c r="O92" s="30"/>
      <c r="P92" s="30">
        <v>182</v>
      </c>
      <c r="Q92" s="30"/>
      <c r="R92" s="30"/>
      <c r="S92" s="18">
        <f t="shared" si="2"/>
        <v>182</v>
      </c>
      <c r="T92" s="21"/>
      <c r="U92" s="7"/>
      <c r="V92" s="26"/>
      <c r="W92" s="26"/>
      <c r="X92" s="26"/>
    </row>
    <row r="93" spans="1:24" s="27" customFormat="1" ht="15" customHeight="1" x14ac:dyDescent="0.25">
      <c r="A93" s="25">
        <v>89</v>
      </c>
      <c r="B93" s="13">
        <v>2103857</v>
      </c>
      <c r="C93" s="4" t="s">
        <v>106</v>
      </c>
      <c r="D93" s="4" t="s">
        <v>30</v>
      </c>
      <c r="E93" s="4" t="s">
        <v>24</v>
      </c>
      <c r="F93" s="29" t="s">
        <v>180</v>
      </c>
      <c r="G93" s="13" t="s">
        <v>42</v>
      </c>
      <c r="H93" s="30"/>
      <c r="I93" s="30"/>
      <c r="J93" s="30"/>
      <c r="K93" s="30"/>
      <c r="L93" s="30"/>
      <c r="M93" s="30"/>
      <c r="N93" s="30"/>
      <c r="O93" s="30"/>
      <c r="P93" s="30">
        <v>23</v>
      </c>
      <c r="Q93" s="30"/>
      <c r="R93" s="30"/>
      <c r="S93" s="18">
        <f t="shared" si="2"/>
        <v>23</v>
      </c>
      <c r="T93" s="21"/>
      <c r="U93" s="7"/>
      <c r="V93" s="26"/>
      <c r="W93" s="26"/>
      <c r="X93" s="26"/>
    </row>
    <row r="94" spans="1:24" s="27" customFormat="1" ht="15" customHeight="1" x14ac:dyDescent="0.25">
      <c r="A94" s="25">
        <v>90</v>
      </c>
      <c r="B94" s="13">
        <v>2124792</v>
      </c>
      <c r="C94" s="4" t="s">
        <v>103</v>
      </c>
      <c r="D94" s="4" t="s">
        <v>26</v>
      </c>
      <c r="E94" s="4" t="s">
        <v>24</v>
      </c>
      <c r="F94" s="29" t="s">
        <v>181</v>
      </c>
      <c r="G94" s="13" t="s">
        <v>50</v>
      </c>
      <c r="H94" s="30"/>
      <c r="I94" s="30"/>
      <c r="J94" s="30"/>
      <c r="K94" s="30"/>
      <c r="L94" s="30"/>
      <c r="M94" s="30"/>
      <c r="N94" s="30"/>
      <c r="O94" s="30"/>
      <c r="P94" s="30">
        <v>687</v>
      </c>
      <c r="Q94" s="30"/>
      <c r="R94" s="30"/>
      <c r="S94" s="18">
        <f t="shared" si="2"/>
        <v>687</v>
      </c>
      <c r="T94" s="21"/>
      <c r="U94" s="7"/>
      <c r="V94" s="26"/>
      <c r="W94" s="26"/>
      <c r="X94" s="26"/>
    </row>
    <row r="95" spans="1:24" s="27" customFormat="1" ht="15" customHeight="1" x14ac:dyDescent="0.25">
      <c r="A95" s="25">
        <v>91</v>
      </c>
      <c r="B95" s="13">
        <v>2114929</v>
      </c>
      <c r="C95" s="4" t="s">
        <v>101</v>
      </c>
      <c r="D95" s="4" t="s">
        <v>26</v>
      </c>
      <c r="E95" s="4" t="s">
        <v>24</v>
      </c>
      <c r="F95" s="29" t="s">
        <v>182</v>
      </c>
      <c r="G95" s="13" t="s">
        <v>50</v>
      </c>
      <c r="H95" s="30"/>
      <c r="I95" s="30"/>
      <c r="J95" s="30"/>
      <c r="K95" s="30"/>
      <c r="L95" s="30"/>
      <c r="M95" s="30"/>
      <c r="N95" s="30"/>
      <c r="O95" s="30"/>
      <c r="P95" s="30">
        <v>224</v>
      </c>
      <c r="Q95" s="30"/>
      <c r="R95" s="30"/>
      <c r="S95" s="18">
        <f t="shared" si="2"/>
        <v>224</v>
      </c>
      <c r="T95" s="21"/>
      <c r="U95" s="7"/>
      <c r="V95" s="26"/>
      <c r="W95" s="26"/>
      <c r="X95" s="26"/>
    </row>
    <row r="96" spans="1:24" s="27" customFormat="1" ht="15" customHeight="1" x14ac:dyDescent="0.25">
      <c r="A96" s="25">
        <v>92</v>
      </c>
      <c r="B96" s="13">
        <v>2114929</v>
      </c>
      <c r="C96" s="4" t="s">
        <v>101</v>
      </c>
      <c r="D96" s="4" t="s">
        <v>30</v>
      </c>
      <c r="E96" s="4" t="s">
        <v>24</v>
      </c>
      <c r="F96" s="29" t="s">
        <v>182</v>
      </c>
      <c r="G96" s="13" t="s">
        <v>50</v>
      </c>
      <c r="H96" s="30"/>
      <c r="I96" s="30"/>
      <c r="J96" s="30"/>
      <c r="K96" s="30"/>
      <c r="L96" s="30"/>
      <c r="M96" s="30"/>
      <c r="N96" s="30"/>
      <c r="O96" s="30"/>
      <c r="P96" s="30">
        <v>5</v>
      </c>
      <c r="Q96" s="30"/>
      <c r="R96" s="30"/>
      <c r="S96" s="18">
        <f t="shared" si="2"/>
        <v>5</v>
      </c>
      <c r="T96" s="21"/>
      <c r="U96" s="7"/>
      <c r="V96" s="26"/>
      <c r="W96" s="26"/>
      <c r="X96" s="26"/>
    </row>
    <row r="97" spans="1:24" s="27" customFormat="1" x14ac:dyDescent="0.25">
      <c r="A97" s="25">
        <v>93</v>
      </c>
      <c r="B97" s="13">
        <v>2114928</v>
      </c>
      <c r="C97" s="4" t="s">
        <v>100</v>
      </c>
      <c r="D97" s="4" t="s">
        <v>26</v>
      </c>
      <c r="E97" s="4" t="s">
        <v>24</v>
      </c>
      <c r="F97" s="29" t="s">
        <v>183</v>
      </c>
      <c r="G97" s="13" t="s">
        <v>50</v>
      </c>
      <c r="H97" s="30"/>
      <c r="I97" s="30"/>
      <c r="J97" s="30"/>
      <c r="K97" s="30"/>
      <c r="L97" s="30"/>
      <c r="M97" s="30"/>
      <c r="N97" s="30"/>
      <c r="O97" s="30"/>
      <c r="P97" s="30">
        <v>229</v>
      </c>
      <c r="Q97" s="30"/>
      <c r="R97" s="30"/>
      <c r="S97" s="18">
        <f t="shared" si="2"/>
        <v>229</v>
      </c>
      <c r="T97" s="21"/>
      <c r="U97" s="7"/>
      <c r="V97" s="26"/>
      <c r="W97" s="26"/>
      <c r="X97" s="26"/>
    </row>
    <row r="98" spans="1:24" s="27" customFormat="1" x14ac:dyDescent="0.25">
      <c r="A98" s="25">
        <v>95</v>
      </c>
      <c r="B98" s="13">
        <v>2114927</v>
      </c>
      <c r="C98" s="4" t="s">
        <v>99</v>
      </c>
      <c r="D98" s="4" t="s">
        <v>26</v>
      </c>
      <c r="E98" s="4" t="s">
        <v>24</v>
      </c>
      <c r="F98" s="29" t="s">
        <v>184</v>
      </c>
      <c r="G98" s="13" t="s">
        <v>50</v>
      </c>
      <c r="H98" s="30"/>
      <c r="I98" s="30"/>
      <c r="J98" s="30"/>
      <c r="K98" s="30"/>
      <c r="L98" s="30"/>
      <c r="M98" s="30"/>
      <c r="N98" s="30"/>
      <c r="O98" s="30"/>
      <c r="P98" s="30">
        <v>170</v>
      </c>
      <c r="Q98" s="30"/>
      <c r="R98" s="30"/>
      <c r="S98" s="18">
        <f t="shared" si="2"/>
        <v>170</v>
      </c>
      <c r="T98" s="21"/>
      <c r="U98" s="7"/>
      <c r="V98" s="26"/>
      <c r="W98" s="26"/>
      <c r="X98" s="26"/>
    </row>
    <row r="99" spans="1:24" s="27" customFormat="1" ht="15" customHeight="1" x14ac:dyDescent="0.25">
      <c r="A99" s="25">
        <v>96</v>
      </c>
      <c r="B99" s="13">
        <v>2114927</v>
      </c>
      <c r="C99" s="4" t="s">
        <v>99</v>
      </c>
      <c r="D99" s="4" t="s">
        <v>30</v>
      </c>
      <c r="E99" s="4" t="s">
        <v>24</v>
      </c>
      <c r="F99" s="29" t="s">
        <v>184</v>
      </c>
      <c r="G99" s="13" t="s">
        <v>50</v>
      </c>
      <c r="H99" s="30"/>
      <c r="I99" s="30"/>
      <c r="J99" s="30"/>
      <c r="K99" s="30"/>
      <c r="L99" s="30"/>
      <c r="M99" s="30"/>
      <c r="N99" s="30"/>
      <c r="O99" s="30"/>
      <c r="P99" s="30">
        <v>5</v>
      </c>
      <c r="Q99" s="30"/>
      <c r="R99" s="30"/>
      <c r="S99" s="18">
        <f t="shared" si="2"/>
        <v>5</v>
      </c>
      <c r="T99" s="21"/>
      <c r="U99" s="7"/>
      <c r="V99" s="26"/>
      <c r="W99" s="26"/>
      <c r="X99" s="26"/>
    </row>
    <row r="100" spans="1:24" s="27" customFormat="1" ht="15" customHeight="1" x14ac:dyDescent="0.25">
      <c r="A100" s="25">
        <v>97</v>
      </c>
      <c r="B100" s="13">
        <v>2118301</v>
      </c>
      <c r="C100" s="4" t="s">
        <v>102</v>
      </c>
      <c r="D100" s="4" t="s">
        <v>26</v>
      </c>
      <c r="E100" s="4" t="s">
        <v>24</v>
      </c>
      <c r="F100" s="29" t="s">
        <v>185</v>
      </c>
      <c r="G100" s="13" t="s">
        <v>50</v>
      </c>
      <c r="H100" s="30"/>
      <c r="I100" s="30"/>
      <c r="J100" s="30"/>
      <c r="K100" s="30"/>
      <c r="L100" s="30"/>
      <c r="M100" s="30"/>
      <c r="N100" s="30"/>
      <c r="O100" s="30"/>
      <c r="P100" s="30">
        <v>108</v>
      </c>
      <c r="Q100" s="30"/>
      <c r="R100" s="30"/>
      <c r="S100" s="18">
        <f t="shared" si="2"/>
        <v>108</v>
      </c>
      <c r="T100" s="21"/>
      <c r="U100" s="7"/>
      <c r="V100" s="26"/>
      <c r="W100" s="26"/>
      <c r="X100" s="26"/>
    </row>
    <row r="101" spans="1:24" s="27" customFormat="1" ht="15" customHeight="1" x14ac:dyDescent="0.25">
      <c r="A101" s="25">
        <v>98</v>
      </c>
      <c r="B101" s="13">
        <v>2124796</v>
      </c>
      <c r="C101" s="4" t="s">
        <v>104</v>
      </c>
      <c r="D101" s="4" t="s">
        <v>26</v>
      </c>
      <c r="E101" s="4" t="s">
        <v>24</v>
      </c>
      <c r="F101" s="29" t="s">
        <v>186</v>
      </c>
      <c r="G101" s="13" t="s">
        <v>50</v>
      </c>
      <c r="H101" s="30"/>
      <c r="I101" s="30"/>
      <c r="J101" s="30"/>
      <c r="K101" s="30"/>
      <c r="L101" s="30"/>
      <c r="M101" s="30"/>
      <c r="N101" s="30"/>
      <c r="O101" s="30"/>
      <c r="P101" s="30">
        <v>155.5</v>
      </c>
      <c r="Q101" s="30"/>
      <c r="R101" s="30"/>
      <c r="S101" s="18">
        <f t="shared" ref="S101:S118" si="3">R101+Q101+P101+O101+N101+M101+L101+K101+J101+I101+H101</f>
        <v>155.5</v>
      </c>
      <c r="T101" s="21"/>
      <c r="U101" s="7"/>
      <c r="V101" s="26"/>
      <c r="W101" s="26"/>
      <c r="X101" s="26"/>
    </row>
    <row r="102" spans="1:24" s="27" customFormat="1" ht="15" customHeight="1" x14ac:dyDescent="0.25">
      <c r="A102" s="25">
        <v>99</v>
      </c>
      <c r="B102" s="13">
        <v>2124796</v>
      </c>
      <c r="C102" s="4" t="s">
        <v>104</v>
      </c>
      <c r="D102" s="4" t="s">
        <v>30</v>
      </c>
      <c r="E102" s="4" t="s">
        <v>24</v>
      </c>
      <c r="F102" s="29" t="s">
        <v>186</v>
      </c>
      <c r="G102" s="13" t="s">
        <v>50</v>
      </c>
      <c r="H102" s="30"/>
      <c r="I102" s="30"/>
      <c r="J102" s="30"/>
      <c r="K102" s="30"/>
      <c r="L102" s="30"/>
      <c r="M102" s="30"/>
      <c r="N102" s="30"/>
      <c r="O102" s="30"/>
      <c r="P102" s="30">
        <v>2.5</v>
      </c>
      <c r="Q102" s="30"/>
      <c r="R102" s="30"/>
      <c r="S102" s="18">
        <f t="shared" si="3"/>
        <v>2.5</v>
      </c>
      <c r="T102" s="21"/>
      <c r="U102" s="7"/>
      <c r="V102" s="26"/>
      <c r="W102" s="26"/>
      <c r="X102" s="26"/>
    </row>
    <row r="103" spans="1:24" s="27" customFormat="1" ht="15" customHeight="1" x14ac:dyDescent="0.25">
      <c r="A103" s="25">
        <v>100</v>
      </c>
      <c r="B103" s="13">
        <v>2015912</v>
      </c>
      <c r="C103" s="4" t="s">
        <v>96</v>
      </c>
      <c r="D103" s="4" t="s">
        <v>26</v>
      </c>
      <c r="E103" s="4" t="s">
        <v>24</v>
      </c>
      <c r="F103" s="29" t="s">
        <v>187</v>
      </c>
      <c r="G103" s="13" t="s">
        <v>50</v>
      </c>
      <c r="H103" s="30"/>
      <c r="I103" s="30"/>
      <c r="J103" s="30"/>
      <c r="K103" s="30"/>
      <c r="L103" s="30"/>
      <c r="M103" s="30"/>
      <c r="N103" s="30"/>
      <c r="O103" s="30"/>
      <c r="P103" s="30">
        <v>248</v>
      </c>
      <c r="Q103" s="30"/>
      <c r="R103" s="30"/>
      <c r="S103" s="18">
        <f t="shared" si="3"/>
        <v>248</v>
      </c>
      <c r="T103" s="21"/>
      <c r="U103" s="7"/>
      <c r="V103" s="26"/>
      <c r="W103" s="26"/>
      <c r="X103" s="26"/>
    </row>
    <row r="104" spans="1:24" s="27" customFormat="1" ht="15" customHeight="1" x14ac:dyDescent="0.25">
      <c r="A104" s="25">
        <v>101</v>
      </c>
      <c r="B104" s="13">
        <v>2271587</v>
      </c>
      <c r="C104" s="4" t="s">
        <v>105</v>
      </c>
      <c r="D104" s="4" t="s">
        <v>26</v>
      </c>
      <c r="E104" s="4" t="s">
        <v>24</v>
      </c>
      <c r="F104" s="29" t="s">
        <v>188</v>
      </c>
      <c r="G104" s="13" t="s">
        <v>50</v>
      </c>
      <c r="H104" s="30"/>
      <c r="I104" s="30"/>
      <c r="J104" s="30"/>
      <c r="K104" s="30"/>
      <c r="L104" s="30"/>
      <c r="M104" s="30"/>
      <c r="N104" s="30"/>
      <c r="O104" s="30"/>
      <c r="P104" s="30">
        <v>220</v>
      </c>
      <c r="Q104" s="30"/>
      <c r="R104" s="30"/>
      <c r="S104" s="18">
        <f t="shared" si="3"/>
        <v>220</v>
      </c>
      <c r="T104" s="21"/>
      <c r="U104" s="7"/>
      <c r="V104" s="26"/>
      <c r="W104" s="26"/>
      <c r="X104" s="26"/>
    </row>
    <row r="105" spans="1:24" s="27" customFormat="1" ht="12.75" customHeight="1" x14ac:dyDescent="0.25">
      <c r="A105" s="25">
        <v>102</v>
      </c>
      <c r="B105" s="13">
        <v>2023352</v>
      </c>
      <c r="C105" s="4" t="s">
        <v>55</v>
      </c>
      <c r="D105" s="4" t="s">
        <v>26</v>
      </c>
      <c r="E105" s="4" t="s">
        <v>24</v>
      </c>
      <c r="F105" s="29" t="s">
        <v>189</v>
      </c>
      <c r="G105" s="13" t="s">
        <v>42</v>
      </c>
      <c r="H105" s="30"/>
      <c r="I105" s="30"/>
      <c r="J105" s="30"/>
      <c r="K105" s="30"/>
      <c r="L105" s="30"/>
      <c r="M105" s="30"/>
      <c r="N105" s="30"/>
      <c r="O105" s="30">
        <v>91</v>
      </c>
      <c r="P105" s="30"/>
      <c r="Q105" s="30"/>
      <c r="R105" s="30"/>
      <c r="S105" s="18">
        <f t="shared" si="3"/>
        <v>91</v>
      </c>
      <c r="T105" s="21"/>
      <c r="U105" s="7"/>
      <c r="V105" s="26"/>
      <c r="W105" s="26"/>
      <c r="X105" s="26"/>
    </row>
    <row r="106" spans="1:24" s="27" customFormat="1" ht="15" customHeight="1" x14ac:dyDescent="0.25">
      <c r="A106" s="25">
        <v>103</v>
      </c>
      <c r="B106" s="32"/>
      <c r="C106" s="33" t="s">
        <v>193</v>
      </c>
      <c r="D106" s="4" t="s">
        <v>26</v>
      </c>
      <c r="E106" s="4" t="s">
        <v>26</v>
      </c>
      <c r="F106" s="29"/>
      <c r="G106" s="13" t="s">
        <v>42</v>
      </c>
      <c r="H106" s="30"/>
      <c r="I106" s="30"/>
      <c r="J106" s="30"/>
      <c r="K106" s="30"/>
      <c r="L106" s="30"/>
      <c r="M106" s="30"/>
      <c r="N106" s="30"/>
      <c r="O106" s="30">
        <v>273</v>
      </c>
      <c r="P106" s="30"/>
      <c r="Q106" s="30"/>
      <c r="R106" s="30"/>
      <c r="S106" s="18">
        <f t="shared" si="3"/>
        <v>273</v>
      </c>
      <c r="T106" s="21"/>
      <c r="U106" s="7"/>
      <c r="V106" s="26"/>
      <c r="W106" s="26"/>
      <c r="X106" s="26"/>
    </row>
    <row r="107" spans="1:24" s="27" customFormat="1" ht="15" customHeight="1" x14ac:dyDescent="0.25">
      <c r="A107" s="25">
        <v>104</v>
      </c>
      <c r="B107" s="32"/>
      <c r="C107" s="33" t="s">
        <v>201</v>
      </c>
      <c r="D107" s="4" t="s">
        <v>26</v>
      </c>
      <c r="E107" s="4" t="s">
        <v>26</v>
      </c>
      <c r="F107" s="29"/>
      <c r="G107" s="13" t="s">
        <v>42</v>
      </c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>
        <v>50</v>
      </c>
      <c r="S107" s="18">
        <f t="shared" si="3"/>
        <v>50</v>
      </c>
      <c r="T107" s="21"/>
      <c r="U107" s="7"/>
      <c r="V107" s="26"/>
      <c r="W107" s="26"/>
      <c r="X107" s="26"/>
    </row>
    <row r="108" spans="1:24" s="27" customFormat="1" ht="15" customHeight="1" x14ac:dyDescent="0.25">
      <c r="A108" s="25">
        <v>105</v>
      </c>
      <c r="B108" s="32">
        <v>2275595</v>
      </c>
      <c r="C108" s="33" t="s">
        <v>197</v>
      </c>
      <c r="D108" s="4" t="s">
        <v>26</v>
      </c>
      <c r="E108" s="4" t="s">
        <v>26</v>
      </c>
      <c r="F108" s="29"/>
      <c r="G108" s="13" t="s">
        <v>42</v>
      </c>
      <c r="H108" s="30"/>
      <c r="I108" s="30"/>
      <c r="J108" s="30"/>
      <c r="K108" s="30">
        <v>1387</v>
      </c>
      <c r="L108" s="30"/>
      <c r="M108" s="30">
        <v>3196</v>
      </c>
      <c r="N108" s="30"/>
      <c r="O108" s="30">
        <v>3315</v>
      </c>
      <c r="P108" s="30">
        <v>727</v>
      </c>
      <c r="Q108" s="30">
        <v>2700</v>
      </c>
      <c r="R108" s="30">
        <v>1200</v>
      </c>
      <c r="S108" s="18">
        <f t="shared" si="3"/>
        <v>12525</v>
      </c>
      <c r="T108" s="21"/>
      <c r="U108" s="7"/>
      <c r="V108" s="26"/>
      <c r="W108" s="26"/>
      <c r="X108" s="26"/>
    </row>
    <row r="109" spans="1:24" s="27" customFormat="1" ht="15" customHeight="1" x14ac:dyDescent="0.25">
      <c r="A109" s="25">
        <v>106</v>
      </c>
      <c r="B109" s="32">
        <v>2274042</v>
      </c>
      <c r="C109" s="33" t="s">
        <v>199</v>
      </c>
      <c r="D109" s="4" t="s">
        <v>26</v>
      </c>
      <c r="E109" s="4" t="s">
        <v>26</v>
      </c>
      <c r="F109" s="29"/>
      <c r="G109" s="13" t="s">
        <v>42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>
        <v>70</v>
      </c>
      <c r="S109" s="18">
        <f t="shared" si="3"/>
        <v>70</v>
      </c>
      <c r="T109" s="21"/>
      <c r="U109" s="7"/>
      <c r="V109" s="26"/>
      <c r="W109" s="26"/>
      <c r="X109" s="26"/>
    </row>
    <row r="110" spans="1:24" s="27" customFormat="1" ht="15" customHeight="1" x14ac:dyDescent="0.25">
      <c r="A110" s="25">
        <v>107</v>
      </c>
      <c r="B110" s="32">
        <v>2275600</v>
      </c>
      <c r="C110" s="33" t="s">
        <v>192</v>
      </c>
      <c r="D110" s="4" t="s">
        <v>26</v>
      </c>
      <c r="E110" s="4" t="s">
        <v>26</v>
      </c>
      <c r="F110" s="29"/>
      <c r="G110" s="13" t="s">
        <v>42</v>
      </c>
      <c r="H110" s="30"/>
      <c r="I110" s="30"/>
      <c r="J110" s="30">
        <v>450</v>
      </c>
      <c r="K110" s="30">
        <v>1194</v>
      </c>
      <c r="L110" s="30"/>
      <c r="M110" s="30"/>
      <c r="N110" s="30"/>
      <c r="O110" s="30">
        <v>1874</v>
      </c>
      <c r="P110" s="30">
        <v>182</v>
      </c>
      <c r="Q110" s="30"/>
      <c r="R110" s="30"/>
      <c r="S110" s="18">
        <f t="shared" si="3"/>
        <v>3700</v>
      </c>
      <c r="T110" s="21"/>
      <c r="U110" s="7"/>
      <c r="V110" s="26"/>
      <c r="W110" s="26"/>
      <c r="X110" s="26"/>
    </row>
    <row r="111" spans="1:24" s="27" customFormat="1" ht="15" customHeight="1" x14ac:dyDescent="0.25">
      <c r="A111" s="25">
        <v>108</v>
      </c>
      <c r="B111" s="32"/>
      <c r="C111" s="33" t="s">
        <v>194</v>
      </c>
      <c r="D111" s="4" t="s">
        <v>26</v>
      </c>
      <c r="E111" s="4" t="s">
        <v>26</v>
      </c>
      <c r="F111" s="29"/>
      <c r="G111" s="13" t="s">
        <v>42</v>
      </c>
      <c r="H111" s="30"/>
      <c r="I111" s="30"/>
      <c r="J111" s="30">
        <v>460</v>
      </c>
      <c r="K111" s="30"/>
      <c r="L111" s="30"/>
      <c r="M111" s="30"/>
      <c r="N111" s="30"/>
      <c r="O111" s="30"/>
      <c r="P111" s="30"/>
      <c r="Q111" s="30"/>
      <c r="R111" s="30"/>
      <c r="S111" s="18">
        <f t="shared" si="3"/>
        <v>460</v>
      </c>
      <c r="T111" s="21"/>
      <c r="U111" s="7"/>
      <c r="V111" s="26"/>
      <c r="W111" s="26"/>
      <c r="X111" s="26"/>
    </row>
    <row r="112" spans="1:24" s="27" customFormat="1" ht="15" customHeight="1" x14ac:dyDescent="0.25">
      <c r="A112" s="25">
        <v>109</v>
      </c>
      <c r="B112" s="32">
        <v>2275892</v>
      </c>
      <c r="C112" s="33" t="s">
        <v>204</v>
      </c>
      <c r="D112" s="4" t="s">
        <v>26</v>
      </c>
      <c r="E112" s="4" t="s">
        <v>26</v>
      </c>
      <c r="F112" s="29"/>
      <c r="G112" s="13" t="s">
        <v>42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>
        <v>135</v>
      </c>
      <c r="S112" s="18">
        <f t="shared" si="3"/>
        <v>135</v>
      </c>
      <c r="T112" s="21"/>
      <c r="U112" s="7"/>
      <c r="V112" s="26"/>
      <c r="W112" s="26"/>
      <c r="X112" s="26"/>
    </row>
    <row r="113" spans="1:24" s="27" customFormat="1" ht="15" customHeight="1" x14ac:dyDescent="0.25">
      <c r="A113" s="25">
        <v>110</v>
      </c>
      <c r="B113" s="32">
        <v>2275694</v>
      </c>
      <c r="C113" s="33" t="s">
        <v>196</v>
      </c>
      <c r="D113" s="4" t="s">
        <v>26</v>
      </c>
      <c r="E113" s="4" t="s">
        <v>26</v>
      </c>
      <c r="F113" s="29"/>
      <c r="G113" s="13" t="s">
        <v>42</v>
      </c>
      <c r="H113" s="30"/>
      <c r="I113" s="30"/>
      <c r="J113" s="30"/>
      <c r="K113" s="30">
        <v>446</v>
      </c>
      <c r="L113" s="30"/>
      <c r="M113" s="30"/>
      <c r="N113" s="30"/>
      <c r="O113" s="30">
        <v>91</v>
      </c>
      <c r="P113" s="30"/>
      <c r="Q113" s="30"/>
      <c r="R113" s="30"/>
      <c r="S113" s="18">
        <f t="shared" si="3"/>
        <v>537</v>
      </c>
      <c r="T113" s="21"/>
      <c r="U113" s="7"/>
      <c r="V113" s="26"/>
      <c r="W113" s="26"/>
      <c r="X113" s="26"/>
    </row>
    <row r="114" spans="1:24" s="27" customFormat="1" ht="15" customHeight="1" x14ac:dyDescent="0.25">
      <c r="A114" s="25">
        <v>111</v>
      </c>
      <c r="B114" s="32"/>
      <c r="C114" s="33" t="s">
        <v>203</v>
      </c>
      <c r="D114" s="4" t="s">
        <v>26</v>
      </c>
      <c r="E114" s="4" t="s">
        <v>26</v>
      </c>
      <c r="F114" s="29"/>
      <c r="G114" s="13" t="s">
        <v>42</v>
      </c>
      <c r="H114" s="30"/>
      <c r="I114" s="30"/>
      <c r="J114" s="30"/>
      <c r="K114" s="30"/>
      <c r="L114" s="30"/>
      <c r="M114" s="30"/>
      <c r="N114" s="30"/>
      <c r="O114" s="30">
        <v>891</v>
      </c>
      <c r="P114" s="30"/>
      <c r="Q114" s="30"/>
      <c r="R114" s="30"/>
      <c r="S114" s="18">
        <f t="shared" si="3"/>
        <v>891</v>
      </c>
      <c r="T114" s="21"/>
      <c r="U114" s="7"/>
      <c r="V114" s="26"/>
      <c r="W114" s="26"/>
      <c r="X114" s="26"/>
    </row>
    <row r="115" spans="1:24" s="27" customFormat="1" ht="15" customHeight="1" x14ac:dyDescent="0.25">
      <c r="A115" s="25">
        <v>112</v>
      </c>
      <c r="B115" s="32">
        <v>2274043</v>
      </c>
      <c r="C115" s="33" t="s">
        <v>202</v>
      </c>
      <c r="D115" s="4" t="s">
        <v>26</v>
      </c>
      <c r="E115" s="4" t="s">
        <v>26</v>
      </c>
      <c r="F115" s="29"/>
      <c r="G115" s="13" t="s">
        <v>42</v>
      </c>
      <c r="H115" s="30"/>
      <c r="I115" s="30"/>
      <c r="J115" s="30"/>
      <c r="K115" s="30"/>
      <c r="L115" s="30"/>
      <c r="M115" s="30"/>
      <c r="N115" s="30"/>
      <c r="O115" s="30">
        <v>45</v>
      </c>
      <c r="P115" s="30">
        <v>364</v>
      </c>
      <c r="Q115" s="30"/>
      <c r="R115" s="30"/>
      <c r="S115" s="18">
        <f t="shared" si="3"/>
        <v>409</v>
      </c>
      <c r="T115" s="21"/>
      <c r="U115" s="7"/>
      <c r="V115" s="26"/>
      <c r="W115" s="26"/>
      <c r="X115" s="26"/>
    </row>
    <row r="116" spans="1:24" s="27" customFormat="1" ht="15" customHeight="1" x14ac:dyDescent="0.25">
      <c r="A116" s="25">
        <v>114</v>
      </c>
      <c r="B116" s="32">
        <v>2273990</v>
      </c>
      <c r="C116" s="33" t="s">
        <v>198</v>
      </c>
      <c r="D116" s="4" t="s">
        <v>26</v>
      </c>
      <c r="E116" s="4" t="s">
        <v>26</v>
      </c>
      <c r="F116" s="29"/>
      <c r="G116" s="13" t="s">
        <v>42</v>
      </c>
      <c r="H116" s="30"/>
      <c r="I116" s="30"/>
      <c r="J116" s="30">
        <v>910</v>
      </c>
      <c r="K116" s="30">
        <v>1214</v>
      </c>
      <c r="L116" s="30"/>
      <c r="M116" s="30">
        <v>1635</v>
      </c>
      <c r="N116" s="30"/>
      <c r="O116" s="30">
        <v>3291</v>
      </c>
      <c r="P116" s="30">
        <v>819</v>
      </c>
      <c r="Q116" s="30">
        <v>125</v>
      </c>
      <c r="R116" s="30">
        <v>1105</v>
      </c>
      <c r="S116" s="18">
        <f t="shared" si="3"/>
        <v>9099</v>
      </c>
      <c r="T116" s="21"/>
      <c r="U116" s="7"/>
      <c r="V116" s="26"/>
      <c r="W116" s="26"/>
      <c r="X116" s="26"/>
    </row>
    <row r="117" spans="1:24" s="27" customFormat="1" ht="15" customHeight="1" x14ac:dyDescent="0.25">
      <c r="A117" s="25">
        <v>115</v>
      </c>
      <c r="B117" s="32">
        <v>2274045</v>
      </c>
      <c r="C117" s="33" t="s">
        <v>200</v>
      </c>
      <c r="D117" s="4" t="s">
        <v>26</v>
      </c>
      <c r="E117" s="4" t="s">
        <v>26</v>
      </c>
      <c r="F117" s="29"/>
      <c r="G117" s="13" t="s">
        <v>42</v>
      </c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>
        <v>50</v>
      </c>
      <c r="S117" s="18">
        <f t="shared" si="3"/>
        <v>50</v>
      </c>
      <c r="T117" s="21"/>
      <c r="U117" s="7"/>
      <c r="V117" s="26"/>
      <c r="W117" s="26"/>
      <c r="X117" s="26"/>
    </row>
    <row r="118" spans="1:24" s="27" customFormat="1" ht="15" customHeight="1" x14ac:dyDescent="0.25">
      <c r="A118" s="25">
        <v>116</v>
      </c>
      <c r="B118" s="32">
        <v>2275699</v>
      </c>
      <c r="C118" s="33" t="s">
        <v>195</v>
      </c>
      <c r="D118" s="4" t="s">
        <v>26</v>
      </c>
      <c r="E118" s="4" t="s">
        <v>26</v>
      </c>
      <c r="F118" s="29"/>
      <c r="G118" s="34" t="s">
        <v>42</v>
      </c>
      <c r="H118" s="30"/>
      <c r="I118" s="30"/>
      <c r="J118" s="30"/>
      <c r="K118" s="30">
        <v>800</v>
      </c>
      <c r="L118" s="30"/>
      <c r="M118" s="30"/>
      <c r="N118" s="30"/>
      <c r="O118" s="30">
        <v>455</v>
      </c>
      <c r="P118" s="30"/>
      <c r="Q118" s="30"/>
      <c r="R118" s="30">
        <v>500</v>
      </c>
      <c r="S118" s="18">
        <f t="shared" si="3"/>
        <v>1755</v>
      </c>
      <c r="T118" s="21"/>
      <c r="U118" s="7"/>
      <c r="V118" s="26"/>
      <c r="W118" s="26"/>
      <c r="X118" s="26"/>
    </row>
    <row r="119" spans="1:24" s="11" customFormat="1" ht="15" customHeight="1" x14ac:dyDescent="0.25">
      <c r="S119" s="35">
        <f>SUM(S5:S118)</f>
        <v>268637</v>
      </c>
    </row>
    <row r="120" spans="1:24" s="11" customFormat="1" x14ac:dyDescent="0.25"/>
    <row r="121" spans="1:24" s="11" customFormat="1" x14ac:dyDescent="0.25"/>
    <row r="122" spans="1:24" s="11" customFormat="1" x14ac:dyDescent="0.25"/>
    <row r="123" spans="1:24" s="11" customFormat="1" x14ac:dyDescent="0.25"/>
    <row r="124" spans="1:24" s="11" customFormat="1" x14ac:dyDescent="0.25"/>
    <row r="125" spans="1:24" s="11" customFormat="1" x14ac:dyDescent="0.25"/>
    <row r="126" spans="1:24" s="11" customFormat="1" x14ac:dyDescent="0.25"/>
    <row r="127" spans="1:24" s="11" customFormat="1" x14ac:dyDescent="0.25"/>
    <row r="128" spans="1:24" s="11" customFormat="1" x14ac:dyDescent="0.25"/>
    <row r="129" spans="7:15" s="11" customFormat="1" x14ac:dyDescent="0.25"/>
    <row r="130" spans="7:15" s="11" customFormat="1" x14ac:dyDescent="0.25"/>
    <row r="131" spans="7:15" s="11" customFormat="1" x14ac:dyDescent="0.25"/>
    <row r="132" spans="7:15" s="11" customFormat="1" x14ac:dyDescent="0.25"/>
    <row r="133" spans="7:15" x14ac:dyDescent="0.25"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7:15" x14ac:dyDescent="0.25">
      <c r="G134" s="24"/>
      <c r="H134" s="24"/>
      <c r="I134" s="24"/>
      <c r="J134" s="24"/>
      <c r="K134" s="24"/>
      <c r="L134" s="24"/>
      <c r="M134" s="24"/>
      <c r="N134" s="24"/>
      <c r="O134" s="24"/>
    </row>
    <row r="135" spans="7:15" x14ac:dyDescent="0.25"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7:15" x14ac:dyDescent="0.25"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7:15" x14ac:dyDescent="0.25">
      <c r="G137" s="24"/>
      <c r="H137" s="24"/>
      <c r="I137" s="24"/>
      <c r="J137" s="24"/>
      <c r="K137" s="24"/>
      <c r="L137" s="24"/>
      <c r="M137" s="24"/>
      <c r="N137" s="24"/>
      <c r="O137" s="24"/>
    </row>
    <row r="138" spans="7:15" x14ac:dyDescent="0.25">
      <c r="G138" s="24"/>
      <c r="H138" s="24"/>
      <c r="I138" s="24"/>
      <c r="J138" s="24"/>
      <c r="K138" s="24"/>
      <c r="L138" s="24"/>
      <c r="M138" s="24"/>
      <c r="N138" s="24"/>
      <c r="O138" s="24"/>
    </row>
    <row r="139" spans="7:15" x14ac:dyDescent="0.25">
      <c r="G139" s="24"/>
      <c r="H139" s="24"/>
      <c r="I139" s="24"/>
      <c r="J139" s="24"/>
      <c r="K139" s="24"/>
      <c r="L139" s="24"/>
      <c r="M139" s="24"/>
      <c r="N139" s="24"/>
      <c r="O139" s="24"/>
    </row>
    <row r="140" spans="7:15" x14ac:dyDescent="0.25">
      <c r="G140" s="24"/>
      <c r="H140" s="24"/>
      <c r="I140" s="24"/>
      <c r="J140" s="24"/>
      <c r="K140" s="24"/>
      <c r="L140" s="24"/>
      <c r="M140" s="24"/>
      <c r="N140" s="24"/>
      <c r="O140" s="24"/>
    </row>
    <row r="141" spans="7:15" x14ac:dyDescent="0.25">
      <c r="G141" s="24"/>
      <c r="H141" s="24"/>
      <c r="I141" s="24"/>
      <c r="J141" s="24"/>
      <c r="K141" s="24"/>
      <c r="L141" s="24"/>
      <c r="M141" s="24"/>
      <c r="N141" s="24"/>
      <c r="O141" s="24"/>
    </row>
    <row r="142" spans="7:15" x14ac:dyDescent="0.25">
      <c r="G142" s="24"/>
      <c r="H142" s="24"/>
      <c r="I142" s="24"/>
      <c r="J142" s="24"/>
      <c r="K142" s="24"/>
      <c r="L142" s="24"/>
      <c r="M142" s="24"/>
      <c r="N142" s="24"/>
      <c r="O142" s="24"/>
    </row>
    <row r="143" spans="7:15" x14ac:dyDescent="0.25">
      <c r="G143" s="24"/>
      <c r="H143" s="24"/>
      <c r="I143" s="24"/>
      <c r="J143" s="24"/>
      <c r="K143" s="24"/>
      <c r="L143" s="24"/>
      <c r="M143" s="24"/>
      <c r="N143" s="24"/>
      <c r="O143" s="24"/>
    </row>
    <row r="144" spans="7:15" x14ac:dyDescent="0.25">
      <c r="G144" s="24"/>
      <c r="H144" s="24"/>
      <c r="I144" s="24"/>
      <c r="J144" s="24"/>
      <c r="K144" s="24"/>
      <c r="L144" s="24"/>
      <c r="M144" s="24"/>
      <c r="N144" s="24"/>
      <c r="O144" s="24"/>
    </row>
    <row r="145" spans="7:15" x14ac:dyDescent="0.25">
      <c r="G145" s="24"/>
      <c r="H145" s="24"/>
      <c r="I145" s="24"/>
      <c r="J145" s="24"/>
      <c r="K145" s="24"/>
      <c r="L145" s="24"/>
      <c r="M145" s="24"/>
      <c r="N145" s="24"/>
      <c r="O145" s="24"/>
    </row>
    <row r="146" spans="7:15" x14ac:dyDescent="0.25">
      <c r="G146" s="24"/>
      <c r="H146" s="24"/>
      <c r="I146" s="24"/>
      <c r="J146" s="24"/>
      <c r="K146" s="24"/>
      <c r="L146" s="24"/>
      <c r="M146" s="24"/>
      <c r="N146" s="24"/>
      <c r="O146" s="24"/>
    </row>
    <row r="147" spans="7:15" x14ac:dyDescent="0.25">
      <c r="G147" s="24"/>
      <c r="H147" s="24"/>
      <c r="I147" s="24"/>
      <c r="J147" s="24"/>
      <c r="K147" s="24"/>
      <c r="L147" s="24"/>
      <c r="M147" s="24"/>
      <c r="N147" s="24"/>
      <c r="O147" s="24"/>
    </row>
    <row r="148" spans="7:15" x14ac:dyDescent="0.25">
      <c r="G148" s="24"/>
      <c r="H148" s="24"/>
      <c r="I148" s="24"/>
      <c r="J148" s="24"/>
      <c r="K148" s="24"/>
      <c r="L148" s="24"/>
      <c r="M148" s="24"/>
      <c r="N148" s="24"/>
      <c r="O148" s="24"/>
    </row>
    <row r="149" spans="7:15" x14ac:dyDescent="0.25">
      <c r="G149" s="24"/>
      <c r="H149" s="24"/>
      <c r="I149" s="24"/>
      <c r="J149" s="24"/>
      <c r="K149" s="24"/>
      <c r="L149" s="24"/>
      <c r="M149" s="24"/>
      <c r="N149" s="24"/>
      <c r="O149" s="24"/>
    </row>
    <row r="150" spans="7:15" x14ac:dyDescent="0.25">
      <c r="G150" s="24"/>
      <c r="H150" s="24"/>
      <c r="I150" s="24"/>
      <c r="J150" s="24"/>
      <c r="K150" s="24"/>
      <c r="L150" s="24"/>
      <c r="M150" s="24"/>
      <c r="N150" s="24"/>
      <c r="O150" s="24"/>
    </row>
    <row r="151" spans="7:15" x14ac:dyDescent="0.25">
      <c r="G151" s="24"/>
      <c r="H151" s="24"/>
      <c r="I151" s="24"/>
      <c r="J151" s="24"/>
      <c r="K151" s="24"/>
      <c r="L151" s="24"/>
      <c r="M151" s="24"/>
      <c r="N151" s="24"/>
      <c r="O151" s="24"/>
    </row>
    <row r="152" spans="7:15" x14ac:dyDescent="0.25">
      <c r="G152" s="24"/>
      <c r="H152" s="24"/>
      <c r="I152" s="24"/>
      <c r="J152" s="24"/>
      <c r="K152" s="24"/>
      <c r="L152" s="24"/>
      <c r="M152" s="24"/>
      <c r="N152" s="24"/>
      <c r="O152" s="24"/>
    </row>
  </sheetData>
  <autoFilter ref="A4:X121"/>
  <sortState ref="B5:AF148">
    <sortCondition ref="C5:C148"/>
    <sortCondition ref="D5:D148"/>
  </sortState>
  <pageMargins left="0.25" right="0.25" top="0.75" bottom="0.75" header="0.3" footer="0.3"/>
  <pageSetup paperSize="9" scale="3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4" sqref="A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91" bestFit="1" customWidth="1"/>
    <col min="4" max="4" width="18.28515625" bestFit="1" customWidth="1"/>
    <col min="5" max="5" width="43.42578125" customWidth="1"/>
  </cols>
  <sheetData>
    <row r="1" spans="1:5" s="11" customFormat="1" x14ac:dyDescent="0.25">
      <c r="A1" s="11" t="s">
        <v>24</v>
      </c>
      <c r="C1" s="11" t="s">
        <v>25</v>
      </c>
    </row>
    <row r="2" spans="1:5" s="11" customFormat="1" x14ac:dyDescent="0.25"/>
    <row r="3" spans="1:5" x14ac:dyDescent="0.25">
      <c r="A3" s="12" t="s">
        <v>20</v>
      </c>
      <c r="B3" s="12" t="s">
        <v>21</v>
      </c>
      <c r="C3" s="8" t="s">
        <v>19</v>
      </c>
      <c r="D3" s="8" t="s">
        <v>4</v>
      </c>
      <c r="E3" s="8" t="s">
        <v>5</v>
      </c>
    </row>
    <row r="4" spans="1:5" x14ac:dyDescent="0.25">
      <c r="A4" s="13">
        <v>1</v>
      </c>
      <c r="B4" s="10" t="s">
        <v>6</v>
      </c>
      <c r="C4" s="10" t="s">
        <v>33</v>
      </c>
      <c r="D4" s="36" t="s">
        <v>205</v>
      </c>
      <c r="E4" s="39" t="s">
        <v>206</v>
      </c>
    </row>
    <row r="5" spans="1:5" s="11" customFormat="1" x14ac:dyDescent="0.25">
      <c r="A5" s="13">
        <v>2</v>
      </c>
      <c r="B5" s="10" t="s">
        <v>7</v>
      </c>
      <c r="C5" s="10" t="s">
        <v>34</v>
      </c>
      <c r="D5" s="37"/>
      <c r="E5" s="40"/>
    </row>
    <row r="6" spans="1:5" s="11" customFormat="1" x14ac:dyDescent="0.25">
      <c r="A6" s="13">
        <v>3</v>
      </c>
      <c r="B6" s="10" t="s">
        <v>8</v>
      </c>
      <c r="C6" s="10" t="s">
        <v>32</v>
      </c>
      <c r="D6" s="37"/>
      <c r="E6" s="40"/>
    </row>
    <row r="7" spans="1:5" x14ac:dyDescent="0.25">
      <c r="A7" s="13">
        <v>4</v>
      </c>
      <c r="B7" s="10" t="s">
        <v>9</v>
      </c>
      <c r="C7" s="15" t="s">
        <v>110</v>
      </c>
      <c r="D7" s="37"/>
      <c r="E7" s="40"/>
    </row>
    <row r="8" spans="1:5" x14ac:dyDescent="0.25">
      <c r="A8" s="13">
        <v>5</v>
      </c>
      <c r="B8" s="10" t="s">
        <v>10</v>
      </c>
      <c r="C8" s="16" t="s">
        <v>45</v>
      </c>
      <c r="D8" s="37"/>
      <c r="E8" s="40"/>
    </row>
    <row r="9" spans="1:5" x14ac:dyDescent="0.25">
      <c r="A9" s="13">
        <v>6</v>
      </c>
      <c r="B9" s="10" t="s">
        <v>11</v>
      </c>
      <c r="C9" s="15" t="s">
        <v>47</v>
      </c>
      <c r="D9" s="37"/>
      <c r="E9" s="40"/>
    </row>
    <row r="10" spans="1:5" x14ac:dyDescent="0.25">
      <c r="A10" s="13">
        <v>7</v>
      </c>
      <c r="B10" s="10" t="s">
        <v>12</v>
      </c>
      <c r="C10" s="15" t="s">
        <v>114</v>
      </c>
      <c r="D10" s="37"/>
      <c r="E10" s="40"/>
    </row>
    <row r="11" spans="1:5" x14ac:dyDescent="0.25">
      <c r="A11" s="13">
        <v>8</v>
      </c>
      <c r="B11" s="10" t="s">
        <v>13</v>
      </c>
      <c r="C11" s="15" t="s">
        <v>94</v>
      </c>
      <c r="D11" s="37"/>
      <c r="E11" s="40"/>
    </row>
    <row r="12" spans="1:5" x14ac:dyDescent="0.25">
      <c r="A12" s="13">
        <v>9</v>
      </c>
      <c r="B12" s="10" t="s">
        <v>14</v>
      </c>
      <c r="C12" s="15" t="s">
        <v>107</v>
      </c>
      <c r="D12" s="37"/>
      <c r="E12" s="40"/>
    </row>
    <row r="13" spans="1:5" x14ac:dyDescent="0.25">
      <c r="A13" s="13">
        <v>10</v>
      </c>
      <c r="B13" s="10" t="s">
        <v>15</v>
      </c>
      <c r="C13" s="15" t="s">
        <v>108</v>
      </c>
      <c r="D13" s="37"/>
      <c r="E13" s="40"/>
    </row>
    <row r="14" spans="1:5" ht="38.25" x14ac:dyDescent="0.25">
      <c r="A14" s="13">
        <v>11</v>
      </c>
      <c r="B14" s="10" t="s">
        <v>16</v>
      </c>
      <c r="C14" s="23" t="s">
        <v>191</v>
      </c>
      <c r="D14" s="38"/>
      <c r="E14" s="41"/>
    </row>
  </sheetData>
  <mergeCells count="2">
    <mergeCell ref="D4:D14"/>
    <mergeCell ref="E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Логистика</vt:lpstr>
      <vt:lpstr>Условия поставки</vt:lpstr>
      <vt:lpstr>Логистика!Область_печати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2015-03-06T05:58:56Z</cp:lastPrinted>
  <dcterms:created xsi:type="dcterms:W3CDTF">2014-06-26T05:52:50Z</dcterms:created>
  <dcterms:modified xsi:type="dcterms:W3CDTF">2015-03-13T14:51:07Z</dcterms:modified>
</cp:coreProperties>
</file>